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327"/>
  <workbookPr defaultThemeVersion="124226"/>
  <mc:AlternateContent xmlns:mc="http://schemas.openxmlformats.org/markup-compatibility/2006">
    <mc:Choice Requires="x15">
      <x15ac:absPath xmlns:x15ac="http://schemas.microsoft.com/office/spreadsheetml/2010/11/ac" url="E:\Domino\Velicko doo - Kuhinja\Troškovnik\"/>
    </mc:Choice>
  </mc:AlternateContent>
  <xr:revisionPtr revIDLastSave="0" documentId="13_ncr:1_{305A3112-703D-44F8-A816-396A84BA37C5}" xr6:coauthVersionLast="47" xr6:coauthVersionMax="47" xr10:uidLastSave="{00000000-0000-0000-0000-000000000000}"/>
  <bookViews>
    <workbookView xWindow="-120" yWindow="-120" windowWidth="38640" windowHeight="21240" tabRatio="721" xr2:uid="{00000000-000D-0000-FFFF-FFFF00000000}"/>
  </bookViews>
  <sheets>
    <sheet name="Naslovnica" sheetId="15" r:id="rId1"/>
    <sheet name="Preambula" sheetId="16" r:id="rId2"/>
    <sheet name="Građevinski" sheetId="1" r:id="rId3"/>
    <sheet name="Obrtnički" sheetId="9" r:id="rId4"/>
    <sheet name="ViK" sheetId="10" r:id="rId5"/>
    <sheet name="GHV" sheetId="12" r:id="rId6"/>
    <sheet name="Elektr inst." sheetId="13" r:id="rId7"/>
    <sheet name="Vatrodojava" sheetId="14" r:id="rId8"/>
    <sheet name="FNE Elektrana" sheetId="18" r:id="rId9"/>
    <sheet name="Niskogradnja" sheetId="17" r:id="rId10"/>
    <sheet name="Rekapitulacija" sheetId="8" r:id="rId11"/>
  </sheets>
  <definedNames>
    <definedName name="_xlnm.Print_Area" localSheetId="8">'FNE Elektrana'!$A$1:$G$40</definedName>
    <definedName name="_xlnm.Print_Area" localSheetId="5">GHV!$A$1:$G$246</definedName>
    <definedName name="_xlnm.Print_Area" localSheetId="2">Građevinski!$A$1:$H$116</definedName>
    <definedName name="_xlnm.Print_Area" localSheetId="0">Naslovnica!$A$1:$J$38</definedName>
    <definedName name="_xlnm.Print_Area" localSheetId="9">Niskogradnja!$A$1:$H$225</definedName>
    <definedName name="_xlnm.Print_Area" localSheetId="3">Obrtnički!$A$1:$H$153</definedName>
    <definedName name="_xlnm.Print_Area" localSheetId="1">Preambula!$A$1:$G$164</definedName>
    <definedName name="_xlnm.Print_Area" localSheetId="10">Rekapitulacija!$A$1:$H$76</definedName>
    <definedName name="_xlnm.Print_Area" localSheetId="7">Vatrodojava!#REF!</definedName>
    <definedName name="_xlnm.Print_Area" localSheetId="4">ViK!$A$1:$F$133</definedName>
    <definedName name="_xlnm.Print_Titles" localSheetId="2">Građevinski!$1:$7</definedName>
    <definedName name="_xlnm.Print_Titles" localSheetId="9">Niskogradnja!$1:$7</definedName>
    <definedName name="_xlnm.Print_Titles" localSheetId="7">Vatrodojava!#REF!</definedName>
  </definedNames>
  <calcPr calcId="181029"/>
</workbook>
</file>

<file path=xl/calcChain.xml><?xml version="1.0" encoding="utf-8"?>
<calcChain xmlns="http://schemas.openxmlformats.org/spreadsheetml/2006/main">
  <c r="H20" i="15" l="1"/>
  <c r="G14" i="1"/>
  <c r="G7" i="8"/>
  <c r="G9" i="8"/>
  <c r="G11" i="8"/>
  <c r="G13" i="8"/>
  <c r="G15" i="8"/>
  <c r="G23" i="8"/>
  <c r="G25" i="8"/>
  <c r="G27" i="8"/>
  <c r="G29" i="8"/>
  <c r="G31" i="8"/>
  <c r="G33" i="8"/>
  <c r="G35" i="8"/>
  <c r="G234" i="12"/>
  <c r="F236" i="12" s="1"/>
  <c r="G244" i="12" s="1"/>
  <c r="G228" i="12"/>
  <c r="G226" i="12"/>
  <c r="G224" i="12"/>
  <c r="G223" i="12"/>
  <c r="G222" i="12"/>
  <c r="G219" i="12"/>
  <c r="G217" i="12"/>
  <c r="G215" i="12"/>
  <c r="G213" i="12"/>
  <c r="G211" i="12"/>
  <c r="G209" i="12"/>
  <c r="G207" i="12"/>
  <c r="G205" i="12"/>
  <c r="G203" i="12"/>
  <c r="G200" i="12"/>
  <c r="G198" i="12"/>
  <c r="G185" i="12"/>
  <c r="G168" i="12"/>
  <c r="G166" i="12"/>
  <c r="G164" i="12"/>
  <c r="G161" i="12"/>
  <c r="G159" i="12"/>
  <c r="G157" i="12"/>
  <c r="G156" i="12"/>
  <c r="G153" i="12"/>
  <c r="G119" i="12"/>
  <c r="G117" i="12"/>
  <c r="G115" i="12"/>
  <c r="G113" i="12"/>
  <c r="G112" i="12"/>
  <c r="G109" i="12"/>
  <c r="G107" i="12"/>
  <c r="G106" i="12"/>
  <c r="G101" i="12"/>
  <c r="G100" i="12"/>
  <c r="G99" i="12"/>
  <c r="G98" i="12"/>
  <c r="G97" i="12"/>
  <c r="G94" i="12"/>
  <c r="G86" i="12"/>
  <c r="G83" i="12"/>
  <c r="G70" i="12"/>
  <c r="G57" i="12"/>
  <c r="G44" i="12"/>
  <c r="G31" i="12"/>
  <c r="F118" i="10"/>
  <c r="F116" i="10"/>
  <c r="F108" i="10"/>
  <c r="F106" i="10"/>
  <c r="F95" i="10"/>
  <c r="F93" i="10"/>
  <c r="D93" i="10"/>
  <c r="F91" i="10"/>
  <c r="F89" i="10"/>
  <c r="F87" i="10"/>
  <c r="F85" i="10"/>
  <c r="F77" i="10"/>
  <c r="F74" i="10"/>
  <c r="F71" i="10"/>
  <c r="F70" i="10"/>
  <c r="F69" i="10"/>
  <c r="F66" i="10"/>
  <c r="F57" i="10"/>
  <c r="F55" i="10"/>
  <c r="F52" i="10"/>
  <c r="F49" i="10"/>
  <c r="F48" i="10"/>
  <c r="F45" i="10"/>
  <c r="F44" i="10"/>
  <c r="F35" i="10"/>
  <c r="F33" i="10"/>
  <c r="F31" i="10"/>
  <c r="F28" i="10"/>
  <c r="D19" i="10"/>
  <c r="F19" i="10" s="1"/>
  <c r="F17" i="10"/>
  <c r="D17" i="10"/>
  <c r="F15" i="10"/>
  <c r="F12" i="10"/>
  <c r="F10" i="10"/>
  <c r="G230" i="12" l="1"/>
  <c r="G243" i="12" s="1"/>
  <c r="G170" i="12"/>
  <c r="G242" i="12" s="1"/>
  <c r="G121" i="12"/>
  <c r="G241" i="12" s="1"/>
  <c r="F120" i="10"/>
  <c r="F131" i="10" s="1"/>
  <c r="F110" i="10"/>
  <c r="F130" i="10" s="1"/>
  <c r="F79" i="10"/>
  <c r="F129" i="10" s="1"/>
  <c r="F59" i="10"/>
  <c r="F128" i="10" s="1"/>
  <c r="F37" i="10"/>
  <c r="F127" i="10" s="1"/>
  <c r="F21" i="10"/>
  <c r="F126" i="10" s="1"/>
  <c r="F246" i="12" l="1"/>
  <c r="G44" i="8" s="1"/>
  <c r="F133" i="10"/>
  <c r="G41" i="8" s="1"/>
  <c r="G26" i="18"/>
  <c r="G24" i="18"/>
  <c r="G22" i="18"/>
  <c r="G20" i="18"/>
  <c r="G18" i="18"/>
  <c r="G16" i="18"/>
  <c r="G13" i="18"/>
  <c r="G11" i="18"/>
  <c r="G9" i="18"/>
  <c r="G7" i="18"/>
  <c r="G42" i="14"/>
  <c r="G40" i="14"/>
  <c r="G38" i="14"/>
  <c r="G36" i="14"/>
  <c r="G34" i="14"/>
  <c r="G32" i="14"/>
  <c r="G30" i="14"/>
  <c r="G28" i="14"/>
  <c r="G26" i="14"/>
  <c r="G24" i="14"/>
  <c r="G22" i="14"/>
  <c r="G20" i="14"/>
  <c r="G18" i="14"/>
  <c r="G16" i="14"/>
  <c r="G14" i="14"/>
  <c r="G12" i="14"/>
  <c r="G10" i="14"/>
  <c r="G8" i="14"/>
  <c r="G46" i="8" l="1"/>
  <c r="G44" i="14"/>
  <c r="G50" i="14" s="1"/>
  <c r="G53" i="14" s="1"/>
  <c r="G53" i="8" s="1"/>
  <c r="G28" i="18"/>
  <c r="G55" i="8" s="1"/>
  <c r="G30" i="18" l="1"/>
  <c r="G32" i="18" s="1"/>
  <c r="G33" i="18" s="1"/>
  <c r="G55" i="14"/>
  <c r="G56" i="14" s="1"/>
  <c r="G158" i="13"/>
  <c r="G161" i="13" s="1"/>
  <c r="G174" i="13" s="1"/>
  <c r="G143" i="13"/>
  <c r="G141" i="13"/>
  <c r="G139" i="13"/>
  <c r="G137" i="13"/>
  <c r="G135" i="13"/>
  <c r="G133" i="13"/>
  <c r="G131" i="13"/>
  <c r="G129" i="13"/>
  <c r="G127" i="13"/>
  <c r="G125" i="13"/>
  <c r="G123" i="13"/>
  <c r="G121" i="13"/>
  <c r="G120" i="13"/>
  <c r="G119" i="13"/>
  <c r="G109" i="13"/>
  <c r="G107" i="13"/>
  <c r="G105" i="13"/>
  <c r="G103" i="13"/>
  <c r="G102" i="13"/>
  <c r="G101" i="13"/>
  <c r="G100" i="13"/>
  <c r="G99" i="13"/>
  <c r="G98" i="13"/>
  <c r="G97" i="13"/>
  <c r="G96" i="13"/>
  <c r="G95" i="13"/>
  <c r="G94" i="13"/>
  <c r="G93" i="13"/>
  <c r="G90" i="13"/>
  <c r="G89" i="13"/>
  <c r="G86" i="13"/>
  <c r="G85" i="13"/>
  <c r="G84" i="13"/>
  <c r="G72" i="13"/>
  <c r="G71" i="13"/>
  <c r="G70" i="13"/>
  <c r="G69" i="13"/>
  <c r="G68" i="13"/>
  <c r="G67" i="13"/>
  <c r="G66" i="13"/>
  <c r="G65" i="13"/>
  <c r="G62" i="13"/>
  <c r="G61" i="13"/>
  <c r="G60" i="13"/>
  <c r="G59" i="13"/>
  <c r="G58" i="13"/>
  <c r="G57" i="13"/>
  <c r="G56" i="13"/>
  <c r="G55" i="13"/>
  <c r="G54" i="13"/>
  <c r="G53" i="13"/>
  <c r="G52" i="13"/>
  <c r="G51" i="13"/>
  <c r="G50" i="13"/>
  <c r="G49" i="13"/>
  <c r="G48" i="13"/>
  <c r="G47" i="13"/>
  <c r="G45" i="13"/>
  <c r="G35" i="13"/>
  <c r="G33" i="13"/>
  <c r="G31" i="13"/>
  <c r="G29" i="13"/>
  <c r="G27" i="13"/>
  <c r="G25" i="13"/>
  <c r="G22" i="13"/>
  <c r="G20" i="13"/>
  <c r="G18" i="13"/>
  <c r="G16" i="13"/>
  <c r="G14" i="13"/>
  <c r="G12" i="13"/>
  <c r="G10" i="13"/>
  <c r="G8" i="13"/>
  <c r="G146" i="13" l="1"/>
  <c r="G172" i="13" s="1"/>
  <c r="G111" i="13"/>
  <c r="G170" i="13" s="1"/>
  <c r="G73" i="13"/>
  <c r="G75" i="13" s="1"/>
  <c r="G168" i="13" s="1"/>
  <c r="G38" i="13"/>
  <c r="G166" i="13" s="1"/>
  <c r="G177" i="13" l="1"/>
  <c r="G51" i="8" s="1"/>
  <c r="G57" i="8" s="1"/>
  <c r="G179" i="13" l="1"/>
  <c r="G180" i="13" s="1"/>
  <c r="G118" i="9"/>
  <c r="G149" i="9"/>
  <c r="G147" i="9"/>
  <c r="G141" i="9"/>
  <c r="G137" i="9"/>
  <c r="G126" i="9"/>
  <c r="G99" i="9"/>
  <c r="G98" i="9"/>
  <c r="G81" i="9"/>
  <c r="G69" i="9"/>
  <c r="G68" i="9"/>
  <c r="G66" i="9"/>
  <c r="G152" i="9" l="1"/>
  <c r="G143" i="9"/>
  <c r="G67" i="9"/>
  <c r="G64" i="9"/>
  <c r="G62" i="9"/>
  <c r="G58" i="9"/>
  <c r="G57" i="9"/>
  <c r="G56" i="9"/>
  <c r="G106" i="1"/>
  <c r="G41" i="9" l="1"/>
  <c r="G39" i="9"/>
  <c r="G37" i="9"/>
  <c r="G35" i="9"/>
  <c r="G32" i="9"/>
  <c r="G29" i="9"/>
  <c r="H217" i="17" l="1"/>
  <c r="H212" i="17"/>
  <c r="H211" i="17"/>
  <c r="H203" i="17"/>
  <c r="H202" i="17"/>
  <c r="H197" i="17"/>
  <c r="H192" i="17"/>
  <c r="H188" i="17"/>
  <c r="M178" i="17"/>
  <c r="L178" i="17"/>
  <c r="O178" i="17" s="1"/>
  <c r="H178" i="17"/>
  <c r="O173" i="17"/>
  <c r="J173" i="17"/>
  <c r="H173" i="17"/>
  <c r="K168" i="17"/>
  <c r="O168" i="17" s="1"/>
  <c r="H168" i="17"/>
  <c r="J167" i="17"/>
  <c r="O167" i="17" s="1"/>
  <c r="H167" i="17"/>
  <c r="O156" i="17"/>
  <c r="H156" i="17"/>
  <c r="O155" i="17"/>
  <c r="H155" i="17"/>
  <c r="H154" i="17"/>
  <c r="H148" i="17"/>
  <c r="H147" i="17"/>
  <c r="H146" i="17"/>
  <c r="H141" i="17"/>
  <c r="O137" i="17"/>
  <c r="H137" i="17"/>
  <c r="H136" i="17"/>
  <c r="K135" i="17"/>
  <c r="J135" i="17"/>
  <c r="H135" i="17"/>
  <c r="H130" i="17"/>
  <c r="H124" i="17"/>
  <c r="H120" i="17"/>
  <c r="H116" i="17"/>
  <c r="H108" i="17"/>
  <c r="H102" i="17"/>
  <c r="H101" i="17"/>
  <c r="F96" i="17"/>
  <c r="H96" i="17" s="1"/>
  <c r="J91" i="17"/>
  <c r="O91" i="17" s="1"/>
  <c r="H91" i="17"/>
  <c r="K85" i="17"/>
  <c r="O85" i="17" s="1"/>
  <c r="H85" i="17"/>
  <c r="H80" i="17"/>
  <c r="O70" i="17"/>
  <c r="H70" i="17"/>
  <c r="J64" i="17"/>
  <c r="O64" i="17" s="1"/>
  <c r="H64" i="17"/>
  <c r="J58" i="17"/>
  <c r="O58" i="17" s="1"/>
  <c r="H58" i="17"/>
  <c r="J52" i="17"/>
  <c r="O52" i="17" s="1"/>
  <c r="F52" i="17"/>
  <c r="H52" i="17" s="1"/>
  <c r="J47" i="17"/>
  <c r="O47" i="17" s="1"/>
  <c r="H47" i="17"/>
  <c r="J42" i="17"/>
  <c r="O42" i="17" s="1"/>
  <c r="H42" i="17"/>
  <c r="H32" i="17"/>
  <c r="H28" i="17"/>
  <c r="O25" i="17"/>
  <c r="H25" i="17"/>
  <c r="H72" i="17" l="1"/>
  <c r="H219" i="17"/>
  <c r="H34" i="17"/>
  <c r="H222" i="17" s="1"/>
  <c r="G61" i="8" s="1"/>
  <c r="G63" i="8" s="1"/>
  <c r="H180" i="17"/>
  <c r="O135" i="17"/>
  <c r="H158" i="17"/>
  <c r="G97" i="1" l="1"/>
  <c r="G109" i="1"/>
  <c r="G95" i="1"/>
  <c r="G89" i="1"/>
  <c r="G91" i="1"/>
  <c r="G93" i="1"/>
  <c r="G45" i="1"/>
  <c r="G40" i="1"/>
  <c r="G35" i="1"/>
  <c r="G113" i="1" l="1"/>
  <c r="G128" i="9"/>
  <c r="G116" i="9"/>
  <c r="G109" i="9"/>
  <c r="G107" i="9"/>
  <c r="G105" i="9"/>
  <c r="G103" i="9"/>
  <c r="G100" i="9"/>
  <c r="G96" i="9"/>
  <c r="G85" i="9"/>
  <c r="G83" i="9"/>
  <c r="G79" i="9"/>
  <c r="G77" i="9"/>
  <c r="G54" i="9"/>
  <c r="G50" i="9"/>
  <c r="G26" i="9"/>
  <c r="G24" i="9"/>
  <c r="G22" i="9"/>
  <c r="G20" i="9"/>
  <c r="G18" i="9"/>
  <c r="G16" i="9"/>
  <c r="G14" i="9"/>
  <c r="G71" i="9" l="1"/>
  <c r="G43" i="9"/>
  <c r="G21" i="8" s="1"/>
  <c r="G37" i="8" s="1"/>
  <c r="G121" i="9"/>
  <c r="G116" i="1"/>
  <c r="G91" i="9"/>
  <c r="G130" i="9"/>
  <c r="G111" i="9"/>
  <c r="G87" i="1" l="1"/>
  <c r="G102" i="1" l="1"/>
  <c r="G60" i="1"/>
  <c r="G59" i="1"/>
  <c r="G58" i="1"/>
  <c r="G29" i="1"/>
  <c r="G24" i="1"/>
  <c r="G54" i="1"/>
  <c r="G53" i="1"/>
  <c r="G52" i="1"/>
  <c r="G17" i="1"/>
  <c r="G5" i="8" s="1"/>
  <c r="G17" i="8" s="1"/>
  <c r="G65" i="8" s="1"/>
  <c r="G67" i="8" s="1"/>
  <c r="G69" i="8" s="1"/>
  <c r="G63" i="1" l="1"/>
  <c r="G47" i="1"/>
  <c r="H21" i="15" l="1"/>
  <c r="H22" i="1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Korisnik</author>
  </authors>
  <commentList>
    <comment ref="J85" authorId="0" shapeId="0" xr:uid="{4426C3FD-C2F2-40CE-B71B-FB6B8E252950}">
      <text>
        <r>
          <rPr>
            <b/>
            <sz val="9"/>
            <color indexed="81"/>
            <rFont val="Segoe UI"/>
            <family val="2"/>
            <charset val="238"/>
          </rPr>
          <t>Korisnik:</t>
        </r>
        <r>
          <rPr>
            <sz val="9"/>
            <color indexed="81"/>
            <rFont val="Segoe UI"/>
            <family val="2"/>
            <charset val="238"/>
          </rPr>
          <t xml:space="preserve">
duljina slivničkih veza</t>
        </r>
      </text>
    </comment>
  </commentList>
</comments>
</file>

<file path=xl/sharedStrings.xml><?xml version="1.0" encoding="utf-8"?>
<sst xmlns="http://schemas.openxmlformats.org/spreadsheetml/2006/main" count="1604" uniqueCount="950">
  <si>
    <t>A</t>
  </si>
  <si>
    <t>GRAĐEVINSKI RADOVI</t>
  </si>
  <si>
    <t>I</t>
  </si>
  <si>
    <t>m3</t>
  </si>
  <si>
    <t>II</t>
  </si>
  <si>
    <t>ZEMLJANI  RADOVI</t>
  </si>
  <si>
    <t>m1</t>
  </si>
  <si>
    <t>m2</t>
  </si>
  <si>
    <t>III</t>
  </si>
  <si>
    <t>BETONSKI  I  ARMIRANOBETONSKI  RADOVI</t>
  </si>
  <si>
    <t>IV</t>
  </si>
  <si>
    <t>V</t>
  </si>
  <si>
    <t>B</t>
  </si>
  <si>
    <t>kom</t>
  </si>
  <si>
    <t>LIMARSKI RADOVI  UKUPNO</t>
  </si>
  <si>
    <t>VI</t>
  </si>
  <si>
    <t>VII</t>
  </si>
  <si>
    <t>VIII</t>
  </si>
  <si>
    <t>SOBOSLIKARSKO-LIČILAČKI  RADOVI  UKUPNO</t>
  </si>
  <si>
    <t>FASADERSKI  RADOVI  UKUPNO</t>
  </si>
  <si>
    <t>kg</t>
  </si>
  <si>
    <t xml:space="preserve">armatura </t>
  </si>
  <si>
    <t>PRIPREMNI  RADOVI</t>
  </si>
  <si>
    <t>kpl</t>
  </si>
  <si>
    <t>1.</t>
  </si>
  <si>
    <t>2.</t>
  </si>
  <si>
    <t>3.</t>
  </si>
  <si>
    <t>Obračun radova:</t>
  </si>
  <si>
    <t>OPIS RADA</t>
  </si>
  <si>
    <t>Količina</t>
  </si>
  <si>
    <t>Red. br.</t>
  </si>
  <si>
    <t>Jed.mj.</t>
  </si>
  <si>
    <t>A.1.1</t>
  </si>
  <si>
    <t>A.2.1</t>
  </si>
  <si>
    <t>PROJEKTANT:</t>
  </si>
  <si>
    <t>GRAĐEVINA:</t>
  </si>
  <si>
    <t>FAZA PROJEKTA:</t>
  </si>
  <si>
    <t>VRSTA PROJEKTA:</t>
  </si>
  <si>
    <t>Po kubičnom metru iskopanog materijala mjereno u sraslom stanju.</t>
  </si>
  <si>
    <t>A.2.2</t>
  </si>
  <si>
    <t>A.2.3</t>
  </si>
  <si>
    <t>A.2.4</t>
  </si>
  <si>
    <t>A.2.5</t>
  </si>
  <si>
    <t>Po kubičnom metru stvarno izvedenog nasipa u zbijenom stanju.</t>
  </si>
  <si>
    <t>A.3.1</t>
  </si>
  <si>
    <t>oplata (jednostrana)</t>
  </si>
  <si>
    <t>C</t>
  </si>
  <si>
    <t>4.</t>
  </si>
  <si>
    <t>A.4.1</t>
  </si>
  <si>
    <t>POSEBNI UVJETI ZA IZRADU i MONTAŽU ČELIČNE KONSTRUKCIJE</t>
  </si>
  <si>
    <t>U "Izjavi o usklađenosti" u glavnom projektu konstrukcije detaljno su navedeni zakoni, propisi i norme koje je potrebno poštivati prilikom izrade čelične konstrukcije.</t>
  </si>
  <si>
    <t>Radovi predviđeni ovim troškovnikom izvode se u skladu sa Tehničkim opisom i Planom kontrole i osiguranja kvalitete danim u glavnom projektu konstrukcije.</t>
  </si>
  <si>
    <t>Cijenom moraju biti obuhvaćeni svi troškovi vezani na nabavu i izradu (u skladu s projektnom dokumentacijom) kao i svi ostali potrebni (direktni i indirektni) radovi, postupci i materijali neophodni za ispravnu izvedbu i montažu konstrukcije.</t>
  </si>
  <si>
    <t>Svi spojevi u radionici izvode se zavarivanjem prema radioničkim nacrtima. Montažni spojevi na gradilištu su vijčani.</t>
  </si>
  <si>
    <t>Zavarivanje izvoditi prema važećim HR EN normama. Dopuštena razina greške (kvalitete zavara) određuje se prema HRN EN ISO 5817:2003., za grupu B.</t>
  </si>
  <si>
    <t>Izvođač čelične konstrukcije treba prije radioničke izrade napraviti tehnološki plan zavarivanja, plan kontrole kvalitete zavarenih spojeva, te provoditi kontrolu zavarivanja. Također izvođač čelične konstrukcije treba napraviti plan i redoslijed montiranja čelične konstrukcije na gradilištu, te provoditi kontrolu montaže.</t>
  </si>
  <si>
    <t>Stavka obuhvaća:</t>
  </si>
  <si>
    <t xml:space="preserve">Nabavku materijala i izradu čelične konstrukcije u radionici (u skladu sa glavnim i izvedbeninim projektom konstrukcije te radioničkim nacrtima), uključujući sve dodatne predradnje (pripremu za rezanje na CNC uređajima i sl.). 
</t>
  </si>
  <si>
    <t>Montažu čelične konstrukcije. Uključuje sve radove, alate i strojeve (dizalice, platforme i sl.) potrebne za montiranje konstrukcije do potpune gotovosti.</t>
  </si>
  <si>
    <t xml:space="preserve">
</t>
  </si>
  <si>
    <t>Kod izvedbe čelične konstrukcije treba se u svemu pridržavati postojećih zakona, propisa i normi (Tehnički propis za građevinske konstrukcije 17/2017) te glavnog ,izvedbenog projekta konstrukcije i radioničkih nacrta. Radionički nacrti se izrađuju u sklopu izvedbenog projekta i nisu dio predmetne stavke.</t>
  </si>
  <si>
    <t xml:space="preserve">S izvođenjem čelične konstrukcije smije se započeti isključivo nakon odobrenja izvedbenog projekta i radioničke dokumentacije od strane projektanta konstrukcije. </t>
  </si>
  <si>
    <t>A.4.2</t>
  </si>
  <si>
    <t>A.4.3</t>
  </si>
  <si>
    <t>GLAVNI PROJEKT</t>
  </si>
  <si>
    <t>beton C25/30</t>
  </si>
  <si>
    <t>A.3.5</t>
  </si>
  <si>
    <t>ČELIČNA KONSTRUKCIJA</t>
  </si>
  <si>
    <t>5.</t>
  </si>
  <si>
    <t>ZIDARSKI RADOVI</t>
  </si>
  <si>
    <t>LIMARSKI  RADOVI</t>
  </si>
  <si>
    <t>STOLARSKI RADOVI  UKUPNO</t>
  </si>
  <si>
    <t>GIPSARSKI  RADOVI</t>
  </si>
  <si>
    <t>Izrezivanje otvora u stropu od gipskartonskih ploča za postavu rasvjetnih tijela, kamera, vatrodojave, klima uređaja itd. Promjer u ovisnosti o vrsti ugradbe (lampa, ventilacija i sl.)</t>
  </si>
  <si>
    <t>Izrezivanje otvora u zidu za postavu utičnica, prekidača itd. Promjer u ovisnosti o vrsti ugradbe.</t>
  </si>
  <si>
    <t>GIPSARSKI RADOVI UKUPNO</t>
  </si>
  <si>
    <t xml:space="preserve">      </t>
  </si>
  <si>
    <t>KERAMIČARSKI RADOVI</t>
  </si>
  <si>
    <t>KERAMIČARSKI RADOVI UKUPNO</t>
  </si>
  <si>
    <t>SOBOSLIKARSKO-LIČILAČKI  RADOVI</t>
  </si>
  <si>
    <t>6.</t>
  </si>
  <si>
    <t>HIDROIZOLATERSKI RADOVI</t>
  </si>
  <si>
    <t>A.6.1</t>
  </si>
  <si>
    <t>Marijan Pandžić, dipl.ing.arh.</t>
  </si>
  <si>
    <t>Darko Domičić, dipl.ing.građ.</t>
  </si>
  <si>
    <t>GLAVNI PROJEKTANT:</t>
  </si>
  <si>
    <t>STROJARSKI RADOVI</t>
  </si>
  <si>
    <t>PRIPREMNI RADOVI</t>
  </si>
  <si>
    <t>VODOVOD i KANALIZACIJA</t>
  </si>
  <si>
    <t>STROJARSKI RADOVI  UKUPNO</t>
  </si>
  <si>
    <t>OSTALI RADOVI UKUPNO</t>
  </si>
  <si>
    <t>SOBOSLIKARSKO-LIČILAČKI RADOVI UKUPNO</t>
  </si>
  <si>
    <t>LIMARSKI RADOVI UKUPNO</t>
  </si>
  <si>
    <t>PRIPREMNI RADOVI UKUPNO</t>
  </si>
  <si>
    <t>ZEMLJANI RADOVI UKUPNO</t>
  </si>
  <si>
    <t>BETONSKI I ARMIRANOBETONSKI RADOVI UKUPNO</t>
  </si>
  <si>
    <t>ČELIČNA KONSTRUKCIJA UKUPNO</t>
  </si>
  <si>
    <t>ZIDARSKI RADOVI UKUPNO</t>
  </si>
  <si>
    <t>HIDROIZOLATERSKI RADOVI UKUPNO</t>
  </si>
  <si>
    <t>D</t>
  </si>
  <si>
    <t>ELEKTROTEHNIČKI RADOVI</t>
  </si>
  <si>
    <t>ELEKTROINSTALACIJA JAKE I SLABE STRUJE</t>
  </si>
  <si>
    <t>Ivica Čabraja, mag.ing.el.</t>
  </si>
  <si>
    <t>INSTALACIJA SUSTAVA DOJAVE POŽARA</t>
  </si>
  <si>
    <t>SVEUKUPNO (sa PDV-om)</t>
  </si>
  <si>
    <t>Glavni projektant:</t>
  </si>
  <si>
    <t>T R O Š K O V N I K</t>
  </si>
  <si>
    <t xml:space="preserve">        </t>
  </si>
  <si>
    <t>UKUPNO</t>
  </si>
  <si>
    <t>PDV 25%</t>
  </si>
  <si>
    <t>Datum:</t>
  </si>
  <si>
    <t xml:space="preserve">SASTAVILI: </t>
  </si>
  <si>
    <t>Građevina:</t>
  </si>
  <si>
    <t>Investitor:</t>
  </si>
  <si>
    <t>Lokacija:</t>
  </si>
  <si>
    <t>Z.O.P.:</t>
  </si>
  <si>
    <t xml:space="preserve">OPĆI UVJETI ZA KALKULACIJE I IZVOĐENJE SVIH RADOVA OBUHVAĆENIH OVIM TROŠKOVNIKOM
Sve odredbe ovih uvjeta smatraju se sastavnim dijelom opisa svake pojedine stavke ovog troškovnika.
Nacrti, tehnički opis i ovaj  troškovnik čine cjelinu projekta. Izvođač je dužan proučiti sve gore navedene dijelove projekta, te u slučaju nejasnoća tražiti objašnjenje od projektanta, odnosno iznijeti svoje primjedbe.
Nepoznavanje crtanog dijela projekta i tehničkog opisa neće se prihvatiti kao razlog za povišenje jediničnih cijena ili greške u izvedbi.
Prije unošenja cijena ponuđač je dužan detaljno se upoznati s projektom i lokacijom građevine radi dobivanja potpunog uvida o veličini i vrsti glavnih i pripremnih radova.
Svi radovi obuhvaćeni ovim troškovnikom moraju se izvesti u svemu po općim i pojedinačnim opisima iz troškovnika, po nacrtima, detaljima, statičkom računu, uputama projektanta i nadzornog inženjera, a po važećim tehničkim propisima.
U tu svrhu investitor traži prije početka radova uzorke, te izvedeni radovi moraju istima u cijelosti odgovarati.
Ako opis koje stavke dovodi izvođača u sumnju o načinu izvedbe, treba pravovremeno prije predaje ponude tražiti objašnjenje od projektanta - naknadni se prigovori neće uvažiti. 
Eventualne izmjene materijala te načina izvedbe tokom gradnje moraju se izvršiti isključivo pismenim dogovorom sa projektantom i nadzornim inženjerom.
Sve mjere i kote iz projekta provjeriti u naravi. Izvođač radova dužan je prije početka radova kontrolirati kote postojećeg terena. Ukoliko se ukažu eventualne nejednakosti između projekta i stanja na gradilištu, izvođač radova dužan je blagovremeno o tome obavijestiti investitora i projektanta i zatražiti pojedina objašnjenja.
Sva kontrola vrši se bez posebne naplate.
Izvođač je dužan pridržavati se svih važećih zakona i propisa i to naročito Zakona o gradnji, Zakona o zaštiti na radu, Hrvatskih normi i ostalih jednakovrijednih normi itd.
Izvođač je dužan, u okviru ugovorene cijene, ugraditi propisani adekvatan i atestiran materijal.
Izvođač je također dužan kod izrade konstrukcija, prema projektom određenom planu ispitivanja materijala, kontrolirati ugrađeni konstruktivni materijal. 
Ukoliko materijal u pojedinim stavkama nije naznačen ili nije dovoljno jasno preciziran u pogledu kvalitete, izvođač je dužan upotrijebiti samo prvoklasan materijal.
Za instalacijske sustave izvođač je dužan, u okviru ugovorene cijene, osim atesta o kvaliteti ugrađenih materijala, dati ateste za instalacijske sustave.
Svi radovi obuhvaćeni troškovnikom predviđeni su kao potpuno gotovi, sa svim potrebnim pripremnim i završnim radovima.
Jediničnom cijenom treba obuhvatiti sve elemente navedene kako slijedi:
a) Materijal
Pod materijalom podrazumijevaju se svi materijali koji sudjeluju u radnom procesu: kako osnovni materijali, tako i materijali koji ne spadaju u finalni produkt već su samo kao pomoćni. U cijenu je uključena i cijena transportnih troškova bez obzira na prijevozno sredstvo, sa svim prijenosima, utovarima i istovarima, te posizanjima na mjesto ugradbe, kao i uskladištenje i čuvanje na gradilištu od uništenja (prebacivanje, zaštita i sl.). U cijenu je također uključeno i davanje potrebnih uzoraka kod nekih materijala (prema zahtjevu investitora), te svi potrebni certifikati (atesti).
Uzorke materijala završnih obrada dostaviti projektantu na pismeno odobrenje (odabir i prihvaćanje) najmanje 20 dana prije ugradbe.
</t>
  </si>
  <si>
    <t xml:space="preserve"> b) Rad
U kalkulaciju treba uključiti sav rad, kako glavni, tako i pomoćni, te sav unutrašnji transport (kako horizontalni tako i vertikalni). Ujedno treba uključiti i rad oko zaštite gotovih konstrukcija i dijelova objekta od štetnog atmosferskog utjecaja vrućine, hladnoće i sličnog. Sva potrebna čišćenja, kod svih građevinskih i obrtničkih radova, u toku izvođenja, dnevno (nakon završetka rada) uključiti u jedinične cijene stavki, tj. neće se posebno plaćati.
 c) Izmjere
Ukoliko nije u pojedinoj stavci dat način rada, ima se izvođač u svemu pridržavati propisa HRN-a za pojedinu vrstu rada, prosječnih normi u građevinarstvu (izdanje iz 1980. godine), uputa proizvođača materijala koji se upotrebljava ili ugrađuje, te uputa nadzorne službe naručitelja.
Građevinska knjiga, za sve izvedene radove, treba prilikom izrade situacija biti priložena.
Građevinska knjiga sadrži sve nacrte, skice i dokaznice za izvedene radove, koji su ujedno i prilog situaciji. Samo potpisana građevinska knjiga, ovjerena od strane nadzorne službe naručitelja, bit će podloga za izradu situacije.
 d) Zimski i ljetni rad
Ukoliko je u ugovoreni termin izvršenja radova uključen i zimski, odnosno ljetni period, to se neće izvođaču priznati nikakve naknade za rad pri niskoj, odnosno visokoj temperaturi, te zaštita konstrukcija od smrzavanja, vrućine i vremenskih nepogoda: sve to mora biti uključeno u jediničnu cijenu.
Za vrijeme zimskih, odnosno ljetnih razdoblja izvođač ima štititi objekt od smrzavanja, odnosno od prebrzog sušenja uslijed visokih ljetnih temperatura.
U slučaju eventualno nastalih šteta (smrzavanja dijelova) izvođač ih ima otkloniti bez bilo kakve naplate. Ukoliko je temperatura niža od temperature pri kojoj je dozvoljen dotični rad, izvođač snosi punu odgovornost za ispravnost i kvalitetu rada.
Analogno vrijedi i za zaštitu radova tokom ljeta od prebrzog sušenja uslijed visoke temperature.
 e) Cijene
U jediničnu cijenu rada izvođač treba obuhvatiti i slijedeće radove, koji se neće zasebno platiti kao naknadni rad, i to:
• kompletnu režiju gradilišta uključujući dizalice, mostove, mehanizaciju i sl.;
• organizaciju prostorija i uvjeta zaštite na radu, zaštite od požara, te komfora i higijene zaposlenih;
• najamne troškove za posuđenu mehanizaciju, koju izvođač sam ne posjeduje, a potrebna je pri izvođenju radova;
• sve troškove utroška vode, električne energije i svih drugih energenata;
• osiguranje neometanog prolaza i prometa
• nalaganje temelja prije iskopa;
• čišćenje ugrađenih elemenata od žbuke i sl.;
• sva ispitivanja materijala i ishođenje atesta (certifikata);
• ispitivanja dimnjaka i ventilacija u svrhu dobivanja potvrde od dimnjačara o ispravnosti istih;
• čuvanje radilišta i gradilišta;
• uređenje gradilišta po završetku rada, sa otklanjanjem i odvozom otpadaka, šute, ostataka građevinskog materijala, inventara,  pomoćnih objekata i sl. s planiranjem terena na relativnu točnost od  ± 3 cm;
• uskladištenje materijala i elemenata za obrtničke i instalaterske radove do njihove ugradbe;
• osiguranje radova kod osiguravajućeg društva.
Nikakvi režijski sati niti posebne naplate po navedenim radovima neće se posebno priznati, jer sve ovo ima biti uključeno u jediničnu cijenu. Prema ovom uvodu, opisu stavaka i grupi radova treba sastaviti jediničnu cijenu za svaku stavku troškovnika.
f) Skele
Sve vrste radnih skela, bez obzira na visinu, ulaze u jediničnu cijenu dotičnog rada (osim za fasaderske radove, gdje je skela posebno specificirana).
</t>
  </si>
  <si>
    <t xml:space="preserve"> 
g) Dobave i ugradbe
Pod dobavom se podrazumijeva dobava sveg glavnog (osnovnog) materijala, sa svim transportima (fco gradilište, bez obzira na prijevozno sredstvo, svi utovari i istovari i sl.) i zavisnim troškovima.
Pod ugradbom se podrazumijeva sav rad potreban za ugradbu, sa svim pomoćnim i veznim materijalima (ljepila, mortovi, vijci, kitovi i sl.), sav unutrašnji transport, te ostalo navedeno pod odrednicom  b) Rad.
  h) Ostalo
U jedinične cijene stavki imaju biti uračunati svi radovi i potrebni materijali (eventualno ne specificirani posebno u samom troškovniku), a koji su (prema uzancama struke i pravilima dobrog zanata) potrebni za potpuno dovršenje građevine, tj. dovođenje u stanje "potpuno spremno za uporabu". Svi takvi radovi imaju biti uračunati u jedinične cijene, tj. neće se posebno plaćati.
Ovaj "Opći opis uz troškovnik" i svi “Opći uvjeti” (obračunsko-tehnički uvjeti) uz pojedine radove sastavni su dio troškovnika i moraju biti priloženi i ovjereni prilikom davanja ponude.
Po završetku svih radova na objektu izvođač je dužan privremene objekte ukloniti zajedno sa svim alatom, inventarom i skelama, očistiti gradilište i sva ostala prekopavanja dovesti u prvobitno stanje. Čišćenja u toku izrade objekta ulaze u cijenu radova.
Sav otpadni materijal od čišćenja mora se odvesti s gradilišta na deponij kojeg odredi Izvođač, a sve u skladu sa zakonskom i podzakonskom regulativom za gospodarenje otpadom, sve o trošku Izvođača.
Obračun količina radova vrši se na način opisan u svakoj poziciji ovog troškovnika, predviđen za taj rad u prosječnim građevinskim i obrtničkim normama.
Ni jedan rad se ne može dva puta platiti, ukoliko nije dva puta rađen bez krivice izvođača, što se utvrđuje arbitražno, a na zahtjev jedne strane. Troškove arbitraže plaća strana koja nije bila u pravu.
Sve obaveze i izdatke, te troškove po odredbama ovih uvjeta dužan je izvođač ukalkulirati u ponuđene jedinične cijene za sve radove na objektu i ne može zahtijevati da se ti radovi posebno naplaćuju.
Izvođač je u okviru ugovorene cijene dužan izvršiti koordinaciju radova svih kooperanata na način da omogući kontinuirano odvijanje posla i zaštitu već izvedenih radova.
Sva oštećenja nastala tokom gradnje otkloniti će izvođač o svom trošku. U slučaju oštećenja pristupnih cesta,  zbog gradilišnih potreba, izvođač je dužan sanirati oštećenja i dovesti ulicu u prvobitno stanje.
Izvođač je dužan, u okviru ugovorene cijene, osigurati gradilište od djelovanja više sile i krađe.
f) Red prvenstva dokumenata
Dokumentacija koja čini sastavni dio Ugovora međusobno se nadopunjuje. U svrhu tumačenja dokumenata njihov red prvenstva bit će kako slijedi: 
(a) Ugovor
(b) Glavni projekt
(c) Troškovnik
(d) Dokumentacija o nabavi
(e)  Ponuda
(f)   Dodatak ponudi (ako postoji)
(g) Bilo koji drugi dokument koji je kao prilog sastavni dio Ugovora ili se Ugovor na njega poziva.
</t>
  </si>
  <si>
    <t>EKLEKTROTEHNIČKI RADOVI  UKUPNO</t>
  </si>
  <si>
    <t>A.4.4</t>
  </si>
  <si>
    <t>A.4.5</t>
  </si>
  <si>
    <t>A.4.6</t>
  </si>
  <si>
    <t>Darko Grgić, dipl.ing.stroj.</t>
  </si>
  <si>
    <t>03.11.2022.</t>
  </si>
  <si>
    <t>VELIČKO d.o.o., Zvonimirova 1a, Velika, OIB: 73582986130</t>
  </si>
  <si>
    <t>k.č.br. 2059/7, k.o. Velika, Ulica dr. Franje Tuđmana, Velika</t>
  </si>
  <si>
    <t>DD-042-22</t>
  </si>
  <si>
    <t>DOMINO DIZAJN d.o.o., Županijska 5, Požega</t>
  </si>
  <si>
    <t>DIO RADOVA:</t>
  </si>
  <si>
    <t>PRIPREMNI, ZEMLJANI, BETONSKI, ČELIK, IZOLATERSKI</t>
  </si>
  <si>
    <t>Požega, studeni 2022.</t>
  </si>
  <si>
    <t>Iskolčenje zgrade uz geodetsko evidentiranje. U stavku su uključeni svi geodetski radovi tijekom izvođenja radova - iskolčenje prije iskopa, izvlačenje konstrukcijskih osi, kontrola vertikalnosti po potrebi. Predviđa se izlazak geodeta na teren 5 puta.</t>
  </si>
  <si>
    <t>ISKOP HUMUSA, d=20cm U CIJELOJ POVRŠINI ZAHVATA</t>
  </si>
  <si>
    <t>Strojni površinski iskop humusa s utovarom i prijevozom na mjesto oporabe ili zbrinjavanja. U debljini prema projektu, ili iznimno stvarne debljine prema uputama nadzornog inženjera. Rad se mjeri u kubičnim metrima stvarno iskopanog humusa, mjereno u sraslom stanju, a jedinična cijena uključuje  iskop humusa s prebacivanjem (guranjem ili utovarom i prijevozom), razastiranjem i planiranjem iskopanog humusa na privremenom ili stalnom odlagalištu. Izvedba, kontrola kakvoće i obračun prema OTU 2-01. Trenutna kota terena je 216.80 mnm. Humus se skida do cca 216.60 mnm.  Količina se odnosi samo na tlocrt zgrade 17x22m te do prometnice oko zgrade.
Kota 0.00 objekta nalazi se na 217.40 mnm.</t>
  </si>
  <si>
    <t>ISKOPI MJEŠOVITOG MATERIJALA (NASIPNI I ORGANSKI MATERIJAL, ŠUTA, ZEMLJA) ZA TEMELJE ZGRADE</t>
  </si>
  <si>
    <t>Strojni površinski iskop zemlje i iskop za trakaste temelje sa utovarom i prijevozom na mjesto oporabe ili zbrinjavanja. U dimenziji prema projektu, ili iznimno stvarne debljine prema uputama nadzornog inženjera. Rad se mjeri u kubičnim metrima stvarno iskopanog tla, mjereno u sraslom stanju, a jedinična cijena uključuje  iskop s prebacivanjem (guranjem ili utovarom i prijevozom), razastiranjem i planiranjem iskopanog materijala na privremenom ili stalnom odlagalištu. Izvedba, kontrola kakvoće i obračun prema OTU 2-01.Nakon iskopa, predlaže se na teren pozvati geomehaničara na pregled iskopa. Zemlja se privremeno deponira na gradilištu, a kasnije se dio koristi za zasipavanje. Temelji se izvode kao trakasti širine 40 cm, dubine 153cm od kote 0.00, odnosno cca 90cm od kote trenutnog terena (do 215.87 mnm), uz lokalno proširenje za 6 stupova 100x100cm. U količini se daje 10% više iskopa zbog zasipavanja. Realnu količinu kontrolira nadzorni inženjer.</t>
  </si>
  <si>
    <t>IZRADA NASIPA ISPOD AB PODNE PLOČE</t>
  </si>
  <si>
    <t>Izrada nasipa (uključuje nabavu materijala) od kamenitih materijala, Sz≥100 %, u visini 30cm od donje kote ploče - Ms≥50 MN/m2 uz odgovarajuće sabijanje : drobljeni klasificirani dobro graduirani kamen 0/63. Ovaj rad obuhvaća strojno nasipanje i razastiranje, prema potrebi vlaženje ili sušenje, planiranje nasipnih slojeva debljine 30 cm, te zbijanje s odgovarajućim sredstvima, a prema odredbama OTU. Obračun se mjeri u kubičnim metrima stvarno ugrađenog i zbijenog nasipa, a u cijenu je uključen sav rad na izradi nasipa i nabava materijala te planiranje pokosa nasipa i čišćenje okoline, sav ostali rad, transporti i oprema, kao i ispitivanja i kontrola kakvoće. Izvedba, kontrola kakvoće i obračun prema OTU 2-09.3.
Površina između temelja je 336 m2.</t>
  </si>
  <si>
    <t>IZRADA NASIPA ISPOD TEMELJA SAMACA</t>
  </si>
  <si>
    <t>Izrada nasipa (uključuje nabavu materijala) od kamenitih materijala, Sz≥100 %, u visini 30cm ispod temelja samaca - Ms≥50 MN/m2 uz odgovarajuće sabijanje : drobljeni klasificirani dobro graduirani kamen 0/63. Ovaj rad obuhvaća strojno nasipanje i razastiranje, prema potrebi vlaženje ili sušenje, planiranje nasipnih slojeva debljine 30 cm, te zbijanje s odgovarajućim sredstvima, a prema odredbama OTU. Obračun se mjeri u kubičnim metrima stvarno ugrađenog i zbijenog nasipa, a u cijenu je uključen sav rad na izradi nasipa i nabava materijala te planiranje pokosa nasipa i čišćenje okoline, sav ostali rad, transporti i oprema, kao i ispitivanja i kontrola kakvoće. Izvedba, kontrola kakvoće i obračun prema OTU 2-09.3.
Površina nasipavanja ispod temelja samaca je 6 m2.</t>
  </si>
  <si>
    <t>POLAGANJE GEOTEKSTILA</t>
  </si>
  <si>
    <t>'Uređenje slabo nosivog temeljnog tla i posteljice polaganjem  netkanog geotekstila, vlačne sile  8 ,00 kN/m (300 gr/m2). Uređenje nosivog temeljnog tla ili posteljice polaganjem geotekstila načina ugradnje (preklapanjem, zavarivanjem ili šivanjem) te kakvoće prema projektu, na prethodno poravnato tlo. Obračun je prema stvarnoj površini tla na koji je položen geotekstil (preklopi se ne uračunavaju) u četvornim metrima. U cijenu je uključen sav rad, nabava geotekstila i materijala za poravnavanje te ostalog potrebnog materijala, transporti i oprema za pripremu podloge i polaganje geotekstila, kao i ispitivanja i kontrola kakvoće. 'Prvi sloj nasipa koji se nanosi s čela u smjeru preklopa  obračunava se u stavci nasipa.  Izvedba, kontrola kakvoće i obračun prema OTU 2-08.4</t>
  </si>
  <si>
    <t>Po kvadratnom metru</t>
  </si>
  <si>
    <t>Betoniranje trakastih armiranih temeljnih greda. Temelji se betoniraju betonom klase C25/30 XC2. Temelji su visine 120 cm, a različitih širina: 40 cm. Armatura B500B, isključivo šipke. Temelji se armiraju prema armaturnim nacrtima u izvedbenom projektu Površina temlja 46.78m2.</t>
  </si>
  <si>
    <t xml:space="preserve">beton C25/30 XC1. </t>
  </si>
  <si>
    <r>
      <t>Betoniranje podne ploče građevine. Ploča se betonira na temelje te na prethodno izveden nasip (ispunu između nadtemeljnih zidova) od kamenog materijala MS</t>
    </r>
    <r>
      <rPr>
        <sz val="10"/>
        <rFont val="Symbol"/>
        <family val="1"/>
        <charset val="2"/>
      </rPr>
      <t>³5</t>
    </r>
    <r>
      <rPr>
        <sz val="10"/>
        <rFont val="Arial Narrow"/>
        <family val="2"/>
        <charset val="238"/>
      </rPr>
      <t>0 MN/m2. Ploča je debljine 15 cm. Ploča se armira jednostruko, uglavnom prema armaturnim nacrtima.
Dimenzija 22.00 x 17.00m. Debljina 15 cm.</t>
    </r>
  </si>
  <si>
    <t>oplata 
(temelji se rade djelomično u iskopu, a cca 50cm visine u oplati)</t>
  </si>
  <si>
    <r>
      <t xml:space="preserve">Radionička izrada i montaža čelične konstrukcije treba biti u skladu sa EN 1090-1 i EN 1090-2. Odabrana klasa izvođenja je EXC3. U skladu sa odabranom klasom izvođenja potrebno je provoditi sve radnje kod radioničke izrade i montaže čelične konstrukcije. Izvođač mora posjedovati certifikatu u skladu sa EN 1090-1 i EN 1090-2 za klasu izvođenja EXC 2, </t>
    </r>
    <r>
      <rPr>
        <b/>
        <sz val="10"/>
        <rFont val="Arial Narrow"/>
        <family val="2"/>
        <charset val="238"/>
      </rPr>
      <t>što mora dokazati prilikom nuđenja prilaganjem važećeg certifikata.</t>
    </r>
  </si>
  <si>
    <t xml:space="preserve">Čelična konstrukcija izvodi se od valjanih IPE profila (S355JR),  koji trebaju biti u skladu sa normom EN 10025-2, pravokutnih cijevnih profila  te od kvadratnih cijevnih profila koje trebaju biti dijelom u skladu sa normom EN 10219 - hladnooblikovane cijevi S235JRH  i HRN EN 10210 (vrućeoblikovane cijevi) S235JRH za sve konstrukcijske elemente. Samo cijevi 100x100x8mm (ukupno 30m') moraju zadovoljavati normu HRN EN 10210.
</t>
  </si>
  <si>
    <t xml:space="preserve">Svi radionički spojevi konstrukcije  izvode se zavarivanjem, a montažni spojevi vijcima k.v. 8.8 EN 15048 (ISO 4014), u svemu prema radioničkoj dokumentaciji.
</t>
  </si>
  <si>
    <r>
      <t xml:space="preserve">Za izradu i montažu konstrukcije ovlaštena tvrtka - izvođač mora posjedovati ovlaštenje u skladu s HRN EN 1090-1 i HRN EN 1090-2 klasa </t>
    </r>
    <r>
      <rPr>
        <b/>
        <sz val="10"/>
        <rFont val="Arial Narrow"/>
        <family val="2"/>
        <charset val="238"/>
      </rPr>
      <t>EXC 2</t>
    </r>
    <r>
      <rPr>
        <sz val="10"/>
        <rFont val="Arial Narrow"/>
        <family val="2"/>
        <charset val="238"/>
      </rPr>
      <t xml:space="preserve"> ili jednakovrijednim normama, opremu i stručni kadar za kvalitetnu izradu i montažu čelične konstrukcije građevine.</t>
    </r>
  </si>
  <si>
    <t>Izrada i montaža anker vijaka za priključak čeličnih stupova. Jedan ankerni sklop se sastoji od 4 okrugle šipke promjera 16mm, S355J2 materijala, svaka duljine cca 500mm (alternativno dopuštena navojna šipka k.v. 8.8.) , koja ima urezan navoj sa obje strane, zatim od šablonske ploče debljine 4mm koja se uklanja nakon montaže ankera, sidrenih pločica na dnu ankera debljine 8mm, te 12 matica M16. Ukupno se ugrađuje 21 ankernih sklopova. Težina jednog sklopa sa svim navedenim elementima iznosi cca 5 kg.  Ankeri se ugrađuju u sklop armature betonskih temelja i ploče stoga se izvođači moraju međusobno koordinirati kako bi se izbjeglo sječenje armature koje nije dozvoljeno.  Cijena se daje po ugradnji jednog sklopa. U cijenu mora biti uvedena i cijena geodetske kontrole anker vijaka, tlocrtne i vertikalne.</t>
  </si>
  <si>
    <t xml:space="preserve">Izrada i montaža glavnih nosača IPE 270 - S355JR. Stavka obuhvaća nabavku, izradu (bušenje, brušenje i zavarivanje ploča priključaka), AKZ sa vatrozaštitom R30 (intumescentni bubreći premaz), prijevoz na mjesto ugradnje te montažu na postavljene stupove. </t>
  </si>
  <si>
    <t xml:space="preserve">Centralni stupovi iz cijevi 100x100x8mm. Izvode se iz vrućevaljanog (HRN EN 10210) kvadratnog cijevnog profila  (S235JRH). Stavka obuhvaća nabavku, izradu (bušenje, brušenje i zavarivanje priključaka), AKZ sa vatrozaštitnim premazom R30, prijevoz na mjesto ugradnje te montažu. </t>
  </si>
  <si>
    <t>Izrada i montaža preostale čelične konstrukcije koja se štiti vatrootpornim premazom R30 (IPE 200, cijev kvadratna 100x100x5), a obuhvaća izradu (bušenje, brušenje i zavarivanje priključaka),  prijevoz na mjesto ugradnje te montažu.</t>
  </si>
  <si>
    <t>Izrada i montaža preostale čelične konstrukcije koja se NE štiti vatrootpornim premazom  (svi ostali profili iz glavnog projekta), a obuhvaća izradu (bušenje, brušenje i zavarivanje priključaka),  prijevoz na mjesto ugradnje te montažu, te AKZ u obliku premaza, a za kategoriju agresivnosti C3.</t>
  </si>
  <si>
    <t>NAPOMENA: DODATAK NA SPOJNA SREDSTVA: VIJCI I ZAVARI
Ukoliko se projekt ugovara po sistemu "ključ u ruke" izvođač nema pravo na nadoknadu dodatka na spojna sredstva (vijke i zavare). Vijci i zavari se uračunavaju u cijenu kilograma konstrukcije te moraju biti sadržani u cijeni kilograma konstrukcije. Vijci i zavari neće se posebno specificirati i obračunavati u odnosu na količine čelika iz radioničke dokumentacije</t>
  </si>
  <si>
    <t>OBRTNIČKI RADOVI</t>
  </si>
  <si>
    <t>Izrada radioničke dokumentacije čelične konstrukcije.</t>
  </si>
  <si>
    <t>Izvedba horizontalne hidroizolacije objekta protiv procjedne vode i vlage. Dobava i postava hidroizolacije na pripremljeni sloj drobljenog kamena ( jednoslojnom hidroizolacijskom bentonitnom membranom koja reagira u kontaktu sa svježim betonom, kao npr. Draco bent 500 ili jednakovrijedna).
Ovom stavkom obuhvaćena je cijela površina zgrade kao i spustevi na bočnim stranicama, koji se mogu izvoditi polimer cementnim premazima sa preklopom na bentonitnu hidroizolaciju u visini cca 50cm.
Obračun po m2 razvijene površine.
U cijeni sav kompletan rad i materijal do potpune gotovosti</t>
  </si>
  <si>
    <t>O.T.U.</t>
  </si>
  <si>
    <t>1. PROMETNE POVRŠINE I OBORINSKA ODVODNJA</t>
  </si>
  <si>
    <t>A.   Izvođač  je dužan pri sastavljanju ponude obići buduće gradilište te za jedinične mjere iskazane u komadima dati cijene koje obuhvaćaju potpun i konačan opis rada.</t>
  </si>
  <si>
    <t>B.  Obračun količina se  vrši prema dimenzijama i linijama iz projekta. Količine za svaku stavku rada, mjere se u neto iznosu u skladu s OTU za radove na cestama.</t>
  </si>
  <si>
    <t>C.  U svim stavkama koje uključuju odvoz viška materijala na odlagalište, jedinične cijene moraju uključivati sve troškove utovara, prijevoza, istovara, odlaganja, planiranja odlagališta, uključujući obavezu izvođača da pronađe odlagalište.</t>
  </si>
  <si>
    <t>D.   U zoni zahvata gdje je projektom naznačeno postojanje instalacija izvođač je obvezan u prisustvu nadzornog inženjera izvršiti iskapanja radi utvrđivanja stvarnog položaja i dubine i postojećih instalacija i energetskih kabela uključivo i zatrpavanje rova po utvrđivanju položaja instalacija. Navedeni radovi moraju biti uključeni u jedinične cijene stavaka troškovnika i neće se posebno obračunavati.</t>
  </si>
  <si>
    <t>E. Privremena regulacija prometa za vrijeme izvođenja radova uključuje  izradu eleborata privremene regulacije prometa te dobivanje suglasnosti na taj Elaborat od nadležne Uprave za ceste te se sukladno OTU 0-24 neće zasebno obračunavati.</t>
  </si>
  <si>
    <t>F.   Izvođač je dužan održavati gradilište za vrijeme izvođenja radova (održavanje zelenila, vertikalne i horizontalne signalizacije i sve ostalo potrebno za sigurno odvijanje prometa).</t>
  </si>
  <si>
    <t xml:space="preserve">G.   Sukladno članku 54. Zakona o gradnji Izvođač radova je u cijelosti odgovoran za:
• gospodarenje građevnim otpadom nastalim tijekom građenja na gradilištu sukladno propisima i zakonu koji uređuju gospodarenje otpadom
• oporabu i/ili zbrinjavanje građevnog otpada nastalim tijekom građenja na gradilištu sukladno propisima i zakonu koji uređuju gospodarenje otpadom
i sukladno tome mora uračunati u sve stavke troškovnika u kojima se javlja građevinski otpad sve troškove koji proizlaze iz gore navedene obaveze Izvođača.
</t>
  </si>
  <si>
    <t>H.   Sve materijale iz iskopa koji u naravi predstavljaju mineralnu sirovinu a koji projektom nisu predviđeni za korištenje na samom gradilištu, Izvođač mora prevesti na odlagalište koje osigurava Naručitelj.</t>
  </si>
  <si>
    <t>1.)</t>
  </si>
  <si>
    <t>1-02</t>
  </si>
  <si>
    <t>GEODETSKI RADOVI</t>
  </si>
  <si>
    <t>1.1</t>
  </si>
  <si>
    <t>1-02.1</t>
  </si>
  <si>
    <t>ISKOLČENJE TRASE I OBJEKATA</t>
  </si>
  <si>
    <t>Iskolčenje trase i objekata obuhvaća sva geodetska mjerenja, kojima se podaci iz projekta prenose na teren ili s terena u projekte, osiguranje osi iskolčene trase, profiliranje, obnavljanje i održavanje iskolčenih oznaka na terenu za sve vrijeme građenja, odnosno do predaje radova investitoru. Cijena obuhvaća i izradu elaborata iskolčenja te geodetske snimke izvedenog stanja s prijavom nadležnom uredu za katastarske poslove. Stavkom obuhvaćen cijeli zahvat (prilazne ceste s parkiralištem, vatrogsni put, odvodnja, ...).</t>
  </si>
  <si>
    <t>- manipulativne površine sa zatvorenim sustavom oborinske odvodnje</t>
  </si>
  <si>
    <t>komplet</t>
  </si>
  <si>
    <t>1.2</t>
  </si>
  <si>
    <t>1-03.2</t>
  </si>
  <si>
    <t>UKLANJANJE POSTOJEĆIH KONSTRUKCIJA NA PODRUČJU ZAHVATA</t>
  </si>
  <si>
    <t>Strojno zasijecanje postojećeg asfalta kolnika na uklapanju kolnika u postojeće stanje.</t>
  </si>
  <si>
    <t>1.3</t>
  </si>
  <si>
    <t>PROBNI ISKOPI</t>
  </si>
  <si>
    <t>Ručni (10%) i strojni (90%) iskop probnih šliceva uz obaveznu prisutnost nadzornog inženjera za pronalaženje podzemnih instalacija. Stavka sadržava i zakapanje postojećih rovova i odvoz viška materijala.</t>
  </si>
  <si>
    <t>- rov širine 0.50 m i dubine 1.20 m</t>
  </si>
  <si>
    <t>2.)</t>
  </si>
  <si>
    <t>ZEMLJANI RADOVI</t>
  </si>
  <si>
    <t>2.1</t>
  </si>
  <si>
    <t>2-02.3</t>
  </si>
  <si>
    <t>ISKOPI U MATERIJALU "C" KATEGORIJE</t>
  </si>
  <si>
    <t>Široki iskopi predviđeni projektom za izvođenje kolnika i parkirališta. Iskop se obavlja prema visinskim kotama iz projekta  te propisanim nagibima kosina.
Rad uključuje utovar iskopanog materijala u prijevozna sredstva, prijevoz do deponije, deponiranje, te uređenje deponije. Mjesto deponije dužan je osigurati Izvoditelj radova.</t>
  </si>
  <si>
    <t>2.2</t>
  </si>
  <si>
    <t>2-08.1</t>
  </si>
  <si>
    <t>UREĐENJE TEMELJNOG TLA MEHANIČKIM ZBIJANJEM (OS-2, OS-3)</t>
  </si>
  <si>
    <t>Zbijanje temeljnog tla u zemljlanim materijalima odgovarajućim sredstvima za zbijanje sa traženim stupnjem zbijenosti u odnosu na standardni Proctor-ov postupak Sz≥97%, odnosno modul stišljivosti Ms≥20MN/m2.</t>
  </si>
  <si>
    <t>- manipulativne površine</t>
  </si>
  <si>
    <t>2.3</t>
  </si>
  <si>
    <t>2-09.3</t>
  </si>
  <si>
    <t>IZRADA NASIPA OD KAMENIH MATERIJALA (OS-2, OS-3)</t>
  </si>
  <si>
    <t>Izrada nasipa (uključuje nabavu materijala) od kamenih materijala, Sz≥100%, Ms≥40MN/m2. Ovaj rad obuhvaća strojno nasipanje i razastiranje, prema potrebi vlaženje ili sušenje, planiranje nasipnih slojeva debljine i nagiba prema projektu odnosno utvrđenih pokusnom dionicom, te zbijanje s odgovarajućim sredstvima, a prema odredbama OTU. Obračun se mjeri u kubičnim metrima stvarno ugrađenog i zbijenog nasipa, a u cijenu je uključen sav rad na izradi nasipa i nabava materijala te planiranje pokosa nasipa i čišćenje okoline, sav ostali rad, transporti i oprema, kao i ispitivanja i kontrola kakvoće. Izvedba, kontrola kakvoće i obračun prema OTU 2-09.</t>
  </si>
  <si>
    <t>2.4</t>
  </si>
  <si>
    <t>2-10.1</t>
  </si>
  <si>
    <t>IZRADA POSTELJICE OD ZEMLJANIH MATERIJALA (OS-1)</t>
  </si>
  <si>
    <t>Grubo i fino strojno planiranje, te zbijanje glatkim valjcima ili valjcima s točkovima na pneumaticima.
Zbijanje posteljice u zemljanim materijalima treba izvršiti tako, da se postigne stupanj zbijenosti u odnosu na standardni Proctor-ov postupak Sz≥100%, odnosno modul stišljivosti Ms≥25MN/m2.</t>
  </si>
  <si>
    <t>Po četvornom metru stvarno izvedene posteljice.</t>
  </si>
  <si>
    <t>2.5</t>
  </si>
  <si>
    <t>2-10.3</t>
  </si>
  <si>
    <t>IZRADA POSTELJICE OD NASIPNOG MATERIJALA (OS-2, OS-3)</t>
  </si>
  <si>
    <t>Grubo i fino strojno planiranje, te zbijanje glatkim valjcima ili valjcima s točkovima na pneumaticima.
Zbijanje posteljice u nasipnim materijalima treba izvršiti tako, da se postigne stupanj zbijenosti u odnosu na standardni Proctor-ov postupak Sz≥100%, odnosno modul stišljivosti Ms≥40MN/m2.</t>
  </si>
  <si>
    <t>2-09</t>
  </si>
  <si>
    <t>IZRADA NASIPA</t>
  </si>
  <si>
    <t>2.6</t>
  </si>
  <si>
    <t>2-09.1</t>
  </si>
  <si>
    <t>IZRADA NASIPA BANKINE OD ZEMLJANOG MATERIJALA (NASIPAVANJE I PLANIRANJE BANKINE I BERME MATERIJALOM IZ ISKOPA NAKON GOTOVE IZVEDBE)</t>
  </si>
  <si>
    <t>Dobava, razastiranje, planiranje i zbijanje zemljanog materijala iz iskopa na bankinama uz potrebno kvašenje vodom. Traženi je stupanj zbijenosti u odnosu na standardni Proctor-ov postupak Sz≥100%, odnosno modul stišljivosti Ms≥25MN/m2. Manjak materijala dovozi se sa pozajmišta koji osigurava Izvođač radova. Dovoz uključen u stavku. Površinu nasipa humusirati i zatraviti smjesom trave. Humusiranje i zatravljenje je uključeno u stavku.</t>
  </si>
  <si>
    <t>Po kubičnom metru stvarno izvedenog nasipa.</t>
  </si>
  <si>
    <t>3.)</t>
  </si>
  <si>
    <t>ODVODNJA</t>
  </si>
  <si>
    <t>3.1</t>
  </si>
  <si>
    <t>3-02.2</t>
  </si>
  <si>
    <t>IZRADA PLITKIH DRENAŽA</t>
  </si>
  <si>
    <t>Rad obuhvaća iskop zemljanog materijala za drenažni rov, njegov utovar, prijevoz na deponiju, deponiranje i uređenje deponije po izboru Izvoditelja,  dna ispod granice smrzavanja i isplaniranog na zadani nagib iz projekta, poravnanje dna iskopanog rova, nabavu, dobavu i izvedbu betonske podloge od betona (tajače) najniže klase C 12/15 na uređenu podlogu prema projektu, nabavu, dobavu i polaganje drenažne djelomično perforirane cijevi tunelskog oblika od tvrdog PVC DN100, tip C2, poprečna perforacija, širine perforacije 1.2mm, površina prodiranja vode &gt;50 cm2/m1) umotane u 200g/m2 netkani geotekstil i spojeva odnosno ispusta, te nabavu, dobavu i ugradnju filtarskog kamenog sloja krupnoće 8-63 mm oko drenažne cijevi u drenažnom jarku u količini od 0.12 m3/m1, te po potrebi privremeno skladištenje materijala.</t>
  </si>
  <si>
    <t>Rad se mjeri i obračunava po metru dužnom (m1) izvedenog drenažnog sustava DN100 prema projektu.</t>
  </si>
  <si>
    <t>3.2</t>
  </si>
  <si>
    <t>3-04.1</t>
  </si>
  <si>
    <t>ISKOP ROVA ZA ZATVORENI SUSTAV ODVODNJE</t>
  </si>
  <si>
    <t>Strojni (85%) i ručni (15%) iskop rova za izvedbu zatvorene oborinske odvodnje, odvozom viška materijala nakon zasipavanja na mjesto oporabe ili deponiju po izboru Izvođača, deponiranje i uređenje deponije.  Rad na iskopu obuhvaća pravilno zasijecanje bočnih strana. U cijenu je uključeno i razupiranje za siguran rad u rovu, iskop bez obzira na sadržaj vode u rovu (procjedna, oborinska), vertikalni prijenosi, privremeno odlaganje i sl. te otežani rad radi postavljenih razupirača,  eventualno potrebna mjestimična sanacija dna iskopa, te eventualno crpljenje vode iz rova. Širina iskopa je prosječno 2.5 x D cijevi odnosno prema detalju iz projektne dokumentacije. Obavezan atest oplate razupiranja dati na uvid nadzoru.</t>
  </si>
  <si>
    <t>Rad se mjeri i obračunava po kubičnom metru (m3) izvršenog iskopa prema mjerama iz projekta.</t>
  </si>
  <si>
    <t>3.3</t>
  </si>
  <si>
    <t>PLANIRANJE DNA ROVA OBORINSKE KANALIZACIJE</t>
  </si>
  <si>
    <t>Ručno planiranje dna rova kanalizacijskih cjevovoda prema projektiranoj dubini, širini i padu dna rova s točnošću od ±3cm.</t>
  </si>
  <si>
    <t>Rad se mjeri i obračunava po četvornom metru (m2) izvršenog planiranja.</t>
  </si>
  <si>
    <t>- za oborinsku odvodnju</t>
  </si>
  <si>
    <t>3.4</t>
  </si>
  <si>
    <t>3-04.2.1</t>
  </si>
  <si>
    <t>IZRADA PODLOŽNOG SLOJA (POSTELJICE) ISPOD CIJEVI</t>
  </si>
  <si>
    <t>Nabava i doprema te ugradnja materijala za izradu podložnog sloja (posteljice) ispod cijevi oborinske odvodnje u jednom sloju u debljini od 10cm. Posteljica cijevi mora biti iznivelirana s padom naliježuće površine cijevi prema uzdužnim profilima iz projekta.
Materijal posteljice koji se ugrađuje mora biti prema uputama proizvođača upotrebljene cijevi, odnosno prema OTU 3-04.2.1.</t>
  </si>
  <si>
    <t>Rad se mjeri i obračunava po kubičnom metru (m3) stvarno izvršenog podložnog sloja, prema mjerama iz projekta.</t>
  </si>
  <si>
    <t>3.5</t>
  </si>
  <si>
    <t>3-04.32</t>
  </si>
  <si>
    <t>UGRADNJA PVC ODVODNIH CIJEVI I FAZONSKIH KOMADA OBORINSKE KANALIZACIJE</t>
  </si>
  <si>
    <t xml:space="preserve">Nabava, doprema i ugradnja PVC plastičnih glatkih cijevi i fazonskih komada za netlačnu podzemnu odvodnju obodne krutosti min. 8kN/m2. Cijevi sa kompaktnom stijenkom od neomekšanog polivinilklorida (PVC-U).
Ugradbena duljina cijevi je 1,2,3 i 5 metara. Boja je približno RAL 8023 (crveno smeđa). Predviđeno je spajanje utičnim naglavcima (kolčacima), a vodonepropusnost spoja se postiže sintetičkom gumenom brtvom unutar istih.  Cijevi polagati u rov na pripremljenu pješčanu posteljicu, na koju treba ravnomjerno nalijegati.
U jediničnu cijenu uključen je sav rad i materijal, dodatni materijal i pribor potreban za potpunu propisanu ugradnju i spajanje kanalizacijskih cijevi. Stavkom su obračunati fazonski komadi, svi prijevozi i prijenosi, istovar uz kanalizacijski rov, privremeno skladištenje i razvoz duž rova, spuštanje u rov i ugradnja prema uvjetima iz projekta, te sav rad, dodatni materijal i pribor potreban za potpunu propisanu ugradnju i spajanje cijevi, ugradnja i spajanje cijevi međusobno kao i na revizijska okna i slivnike da se postigne vodonepropusnost. </t>
  </si>
  <si>
    <t xml:space="preserve">Rad se mjeri i obračunava po metru dužnom (m1) ugrađene cijevi. </t>
  </si>
  <si>
    <t>3.5.1</t>
  </si>
  <si>
    <t>PVC obodne krutosti SN8, DN160mm (slivnička veza)</t>
  </si>
  <si>
    <t>3.5.2</t>
  </si>
  <si>
    <t>PVC obodne krutosti SN8, DN250mm (glavni vod)</t>
  </si>
  <si>
    <t>3.6</t>
  </si>
  <si>
    <t>3-04.4</t>
  </si>
  <si>
    <t>AB REVIZIJSKO OKNO</t>
  </si>
  <si>
    <t>Izrada monolitnog revizijskog okna od armiranog betona u vodonepropusnoj izvedbi uz prethodno izvođenje iskopa na mjestu postave okna (iskop uključen u cijenu izvedbe okna), zatrpavanje i zbijanje nakon izvedbe okna sitnozrnatim materijalom i materijalom iz iskopa u slojevima od 30cm, uključujući i utovar i odvoz viška materijala na deponiju po izboru Izvođača, deponiranje i uređenje deponije.
Rad obuhvaća dobavu i postavljanje okruglog kanalskog poklopca Ø600mm nosivosti 150kN u kvadratnom okviru sa zubom za zaključavanje.
Monolitna revizijska okna pravokutnog presjeka izvode se od betona klase C 30/37, XC2, XD3, XF4, dmax=16 mm i armiraju prema detalju (B500B). Revizijska okna se ugrađuju na pripremljeni iskop na kamenu ili šljunčanu podlgu debljine 15cm, te na podložni sloj od betona C16/20 debljine 10cm. Debljina dna i stijenki revizijskog okna iznosi 20cm i izvodi se u dvostranoj oplati. Rad obuhvaća ugradnju penjalica 3 kom/m' i izvedbu kinete u revizijskim oknima prema detaljima iz projekta. Ispuna se radi betonom normiranog zadanog sastava klase C 12/15 koji mora zadovoljavati uvjete iz ovih OTU-a. Za izvedbu kineta koriste se kao oplata polucijev promjera priključene kanalizacije (računajući dotočnu cijev).
Okna dublja od 3.00m moraju imati zaštitu od pada u dubinu radnika koji ulazi u okno.</t>
  </si>
  <si>
    <t>Radovi se mjere i obračunavaju po komadima ugrađenog i preuzetog AB revizijskog okna uključujući i ventilirajući kanalski poklopac. Svijetle unutarnje mjere okna su 1.00x1.00m. Obračun je po komadu izvedenog okna, a u cijeni je uključena izvedba podloge, nabava, prijevoz i ugradnja armature i betona ploča i ziđa, izrada, montaža i demontaža oplata i skela, svi prijevozi i prijenosi, rad na ugradbi i njezi betona, izvedba kinete i priključaka s obradom sljubnica, ugradnja stupaljki, izvedba ležaja i okvira poklopca, uklanjanje oplata i otpada te čišćenje okoliša. Armatura je uključena u cijenu. Izvedba, kontrola kakvoće i obračun prema OTU 3-04.4.1.</t>
  </si>
  <si>
    <t>Okno visine do 2.00 m mjereno od vrha poklopca do najniže izljevne cijevi s čeličnim poklopcem i armirano-betonskim distributivnim prstenom.</t>
  </si>
  <si>
    <t>3.7</t>
  </si>
  <si>
    <t>MODULARNA REVIZIJSKA OKNA DN1000</t>
  </si>
  <si>
    <t xml:space="preserve">Nabava, transport, raznašanje duž rova, spuštanje u rov i montaža monolitnih revizijskih polipropilenskih (PP) okana izrađenih od cijevi orebrene vanjske strukture kao okno Heplastpipe u skladu sa normom HRN EN 13598  ili jednakovrijedno. Okno se sastoji od baze okna sa izvedenom kinetom, tijela okna, konusa i zavarenim priključcima - spojnicama sa brtvama. Minimalne obodne krutosti SN 8 prema HRN EN ISO 9969 ili jednakovrijedno. Dijelovi okna se međusobno spajaju zavarivanjem čime se osigurava nepropusnost. Dno okna se sastoji od dva nosiva brizgana sloja (ploče), tvornički zavarenih sukladno DVS zahtjevima, odnosno mora imati ravno dno iznad kojeg se nalazi hidraulički profil. Priključci moraju biti odgovarajući za odabrani cijevni materijal s točno izvedenim položajem i kutom priključaka u skladu sa projektnom dokumentacijom. Svi spojevi moraju biti uz garanciju vodonepropusnosti, statičke stabilnosti te otpornosti na djelovanje na uzgon. Unutarnji promjer konusa 630 mm. Okna moraju biti izrađena u skladu sa normama EN1401, EN 1852 i EN 13598 ili jednakovrijedno. Okna imaju ugrađene penjalice od nehrđajućeg materijal koje omogućavaju silazak i izlazak iz okna sve sukladno normi EN 14396 ili jednakovrijedno. Vrh konusa mora imati mogućnost prihvata vanjske brtve te imati mogućnost montaže vodotijesnog poklopca.
Brtveni elementi koji se koriste moraju biti u skladu sa EN681-1 ili jednakovrijedno. </t>
  </si>
  <si>
    <t>Atestirani vijek trajanja minimalno 100 godina. Dozvoljeno opterećenje SLW 60, statički dokazano.</t>
  </si>
  <si>
    <t>Uključena su i potrebna poravnanja na projektiranu kotu, neophodna oplata te sav ostali potreban materijal i rad. Stavka uključuje i potreban iskop, utovar, odvoz viška materijala na deponiju, uređenje deponije, nabavu, transport i ugradnju vlažnog pijeska ili drugog potrebnog zamjenskog materijal za ugradnju (ispunu) prostora između okna i jame odnosno materijala koji propisuje prizvođač okna, te sabijanje tog materijala u slojevima u svemu prema uputama proizvođača okna. Vrsta sabijanja za pijesak prema Proctoru - visoko: veće od 97%.
Statički dokaz nosivosti i uporabljivosti uključen u stavku.</t>
  </si>
  <si>
    <t>Okno DN1000 visine do 2.00 m mjereno od vrha poklopca do najniže izljevne cijevi.</t>
  </si>
  <si>
    <t>3.8</t>
  </si>
  <si>
    <t>OKRUGLI POKLOPCI MODULARNIH PLASTIČNIH REVIZIJSKIH OKANA ZA PROMETNO OPTEREĆENJE OD 250kN (KOLNIK)</t>
  </si>
  <si>
    <t>Stavka uključuje nabavu, dobavu i ugradnju ventiliranog teleskopskog poklopca okna, iz lijevanog željeza EN-GJS-500-7 (nodularni lijev), s otvorima i  hvatištem za prihvat poluge za sigurno otvaranje, bez zgloba, s okruglim samonivelirajućim okvirom za ugradnju izravno u habajući sloj asfalta, s teleskopskim prstenom visine, s uloškom od SBR gume protiv lupanja, debljine 10 mm, stabiliziran u horizontalnom ležištu na okviru mehaničkim utiskivanjem kopči uloška, ležište prethodno strojno obrađeno za optimalno nalijeganje, s mogućnošću zamjene, bez mogućnosti ispadanja, tvrdoće 93° (Shore A), razreda opterećenja C250, s dvije kopče za zaključavanje od TPU poliuretana (zbog izbjegavanje lupanja) tvrdoće 90° (Shore A), koje ne zahtijevaju održavanje i potpuno su sigurne od podizanja uslijed prometa, sa otvorima za ventiliranje i opremom za dodatno zaključavanje. Ugradnja bez podizanja pegle ili zaustavljanja razastirača (bez gubitka ravnosti ili prekida zbijenosti). Pritisak okvira na dosjednu površinu do najviše 1,6 N/mm2. Vanjski promjer okvira 860 mm, visina okvira 140 mm, masa 97,0/101,0* kg.
Stavka uključujuje i armirano-betonski distributivni prsten izveden u propisanom materijalu (beton i armatura), dimenzijama i količini materijala prema uputi proizvođača okna i poklopca za navedeno opterećenje, te dokaz otpornosti armirano-betonskog distributivnog prstena na sredstva za tretiranje kolnika protiv leda (sol).
Atestirani vijek trajanja minimalno 100 godina.</t>
  </si>
  <si>
    <t>Obračun radova po komadu propisno izvedenog i ugrađenog poklopca sa armirano-betonskim distributivnim prstenom.</t>
  </si>
  <si>
    <t>3.9</t>
  </si>
  <si>
    <t>OKRUGLI POKLOPCI REVIZIJSKIH OKANA ZA PROMETNO OPTEREĆENJE OD 150kN (PJEŠAČKA STAZA, ZELENI POJAS) ZA MODULARNA PLASTIČNA OKNA</t>
  </si>
  <si>
    <t>Nabava, dobava i ugradnja ventiliranog okruglog čeličnog poklopca DN600, s otvorima, za projektno opterećenje od 150kN, statički dokazano, s zubom za zaključavanje i armirano-betonskim distributivnim prstenom.
Stavka uključujuje i armirano-betonski distributivni prsten/rasteretna AB ploča izvedena u propisanom materijalu (beton i armatura), dimenzijama i količini materijala prema uputi proizvođača okna i poklopca za navedeno opterećenje.
Atestirani vijek trajanja minimalno 100 godina.</t>
  </si>
  <si>
    <t>3.10</t>
  </si>
  <si>
    <t>3-04.5</t>
  </si>
  <si>
    <t>SLIVNICI (VODOLOVNA GRLA) DN500</t>
  </si>
  <si>
    <t>Nabava, transport, raznošenje duž trase, ugradba prefabriciranih slivnika monolitnog tipa. Slivnik je unutarnjeg promjera 500 mm u skladu s EN 476. Slivnik se u osnovi sastoji od tri elementa: dna (čep), tijela (cijevnih natavaka) te IN-SITU priključka. 
Dno slivnika je izvedeno sa čepom od polipropilena i ugrađuje na pripremljenu i nabijenu kameno/pješčanu podlogu debljine 20 cm, odnosno prema uvjetima proizvođača slivnika.
Tijelo slivnika unutarnjeg promjera 500 mm izrađeno je od korugirane PP cijevi, obodne čvrstoće krutosti min. 8kN/m2. 
Na tijelu slivnika izvodi se pomoću IN-SITU priključka, promjera 160 i 200 mm, na potrebnoj visini odvod na kanalsku mrežu. 
Svi brtveni elementi na spoju segmenata te na priključku cijevi sa slivnikom moraju biti izrađeni u skladu s EN 681-1.
Završni betonski prsten mora biti izrađen i montiran sukladno uvjetima proizvođača slivnika i uključen je u cijenu. Cijena uključuje i nabavu, dobavu i ugradnju betona otpornog na sredstva za odmrzavanje kao završne površine u minimalnoj debljini od 10cm.</t>
  </si>
  <si>
    <t>Svi segmenti moraju biti jednostavno spojivi (važi i za spajanje cijevi na slivnik) uz garanciju vodonepropusnosti, statičke stabilnosti, te otpornosti na djelovanje uzgona. Zasipavanje iskopa oko slivnika te nabijanje zasipa treba obaviti u skladu s upustvima proizvođača slivnika u ovisnosti o karakteristikama tla i prisutnosti podzmene vode i uključeno je u cijenu slivnika. 
Obračun po komadu kompletno isporučenog i ugrađenog slivnika, uz prethodno izvođenje iskopa ili bušenjem zemlje na mjestu postave slivnika, uključujući i utovar i odvoz viška materijala na deponiju po izboru Izvođača, deponiranje i uređenje deponije, te uključujući podlogu ispod slivnika, armirano-betonski distributivni prsten izvedenog u dimenzijama i količini armature prema uputi proizvođača, betonsku podlogu, oblogu i obradu završne površine betona otpornog na sredsstva za odmrzavanje (slivnik se nalazi u niši) i ravnu kanalsku rešetku 400x400mm nosivosti 250 kN.</t>
  </si>
  <si>
    <t>Rad se mjeri i obračunava po komadu propisno ugrađenog i preuzetog slivnika H=200 cm s ravnom slivnom rešetkom u niši kolnika.</t>
  </si>
  <si>
    <t>3.11</t>
  </si>
  <si>
    <t>3-04.6</t>
  </si>
  <si>
    <t>ZATRPAVANJE ROVA KANALIZACIJE</t>
  </si>
  <si>
    <t>Zatrpavanje rova kanalizacije materijalom prema OTU 2-09.2.
Rad obuhvaća razastiranje i planiranje materijala u slojevima, sabijanje laganim sredstvima za sabijanje tla ili ručno nabijačima. Traženi modul stišljivosti iznosi Ms≥40MN/m2 za miješani materijal ili Ms≥40MN/m2 za kameni materijal/pijesak uz stupanj zbijenosti Sz≥100% na nivou posteljice odnosno temeljnog tla.</t>
  </si>
  <si>
    <t>3.11.1</t>
  </si>
  <si>
    <t>Bočno i nadtjemeno zatrpavanje rova do 30 cm iznad tjemena cijevi. Zatrpavanje i zbijanje se prema uputama proizvođača upotrebljene cijevi ili prema OTU 3.04-6.</t>
  </si>
  <si>
    <t>3.11.2</t>
  </si>
  <si>
    <t>Zatrpavanje ostatka rova zamjenskim materijalom prema O.T.U. 2-09.2 do razine temeljnog tla, odnosno posteljice.</t>
  </si>
  <si>
    <t>3.11.3</t>
  </si>
  <si>
    <t>Zatrpavanje ostatka rova zemljom iz iskopa ili čistom zemljom iz pozajmišta kojeg osigurava Izvoditelj. Nabava i dobava zemlje uključeni u stavku.</t>
  </si>
  <si>
    <t>3.12</t>
  </si>
  <si>
    <t>SEPARATOR LAKIH TEKUĆINA OD PLASTIČNIH MASA U ZELENOJ POVRŠINI</t>
  </si>
  <si>
    <t>Dobava i ugradnja separatora zauljenih otpadnih voda nazivne veličine za ukupnu protoku Q=30l/s, proizveden prema HRN EN 858 normi. Priključne cijevi DN250 mm (prilagodljivo potrebama gradilišta), visinska razlika poklopca do niže izljevne cijevi je cca 150cm (točnu mjeru odrrediti na terenu!). Konačni recipijent je vodotok.
Separator je opremljen sa integriranim primarnim taložnikom, prostorom za izdvajanje ulja, sa koalescentnim blok-filterom i sekundarnom taložnicom. 
Prilagođen za ugradnju u zelenu površinu, sa pripadajućim poklopcima za inspekcijski nadzor te evakuaciju sedimenata i izdvojenog ulja. 
Atestna dokumentacija, Upute za rad i Certifikati kvalitete te sav potreban  spojni, montažni i brtveni materijal, uključeni su u ovu stavku.
Obračun se vrši po komadu kompletno dobavljenog uređaja u koji je uključena iskop zemlje, podloga od drobljenog kamenog materijala, armirano-betonska podloga i obloga u kvaliteti, količini i materijalu prema uputii proizvođača, polaganje separatora i priključenje na zatvoreni sustav oborinske odvodnje, zatrpavanje nakon izvođenja, odvoz viška materijala nakon završetka ugradnje, te puštanje u rad prema uputama proizvođača separatora.</t>
  </si>
  <si>
    <t>Obračun po komadu kompletnog funkcionalnog uređaja.</t>
  </si>
  <si>
    <t>3.13</t>
  </si>
  <si>
    <t>LINIJSKE REŠETKASTE KANALICE</t>
  </si>
  <si>
    <t>Nabava, dobava, transport i postavljanje kanala izrađenog od modificiranog polipropilena s integriranim okvirom za prihvat rešetke visine minimalno 20 mm. Moguć izljev iz dna ili bočne strane kanala. Rešetka je od kompozitnog PA-GF materijala otpornog na koroziju, rešetka  s otvorima koji osiguravaju prolaz pješaka zaključava se napravom koja dolazi uz kanal. Minimalni poprečni presjek kanala nazivne širine 100 mm mora iznositi 192 cm2. Klasa opterećenja kanala je C250, a sve sukladno EN 1433. Ugradnja prema uputama proizvođača za projektno prometno opterećenje.</t>
  </si>
  <si>
    <t>Za čišćenje kanala predvidjeti tipski revizioni element/pjeskolov, s mogućnošću podizanja rešetke. Spoj na oborinsku odvodnju izvesti preko tipskog sabirnog elementa s odljevom DN 150/DN 200 i mogućnošću podizanja rešetke. Projektom je predviđen jedan sabirnik za kanal.</t>
  </si>
  <si>
    <t>3.13.1</t>
  </si>
  <si>
    <t>- linijski kanal</t>
  </si>
  <si>
    <t>3.13.2</t>
  </si>
  <si>
    <t>- sabirni element</t>
  </si>
  <si>
    <t>3.13.3</t>
  </si>
  <si>
    <t>- revizioni element</t>
  </si>
  <si>
    <t>3.14</t>
  </si>
  <si>
    <t>3-04.7</t>
  </si>
  <si>
    <t>RUBNJACI I KANALETE</t>
  </si>
  <si>
    <t>3-04.7.1</t>
  </si>
  <si>
    <t>Izrada betonskih rubnjaka i kanaleta</t>
  </si>
  <si>
    <t>Nabava, transport i ugradba betonskog rubnjaka  poprečnog presjeka 18/24 i 8/20 cm, te kanalete na prethodno izvedenu podlogu od svježeg betona. Rad obuhvaća uređenje ruba postojećeg kolnika i izvedbu podloge prema detaljima iz projekta. Beton ugrađenog rubnjaka mora biti klase min. tlačne čvrstoće 45 N/mm2 – v/c faktor ispod 0.45, otporan na smrzavanje i soli za odmrzavanje.</t>
  </si>
  <si>
    <t xml:space="preserve">  </t>
  </si>
  <si>
    <t>Rad se mjeri u metrima (m') postavljenih rubnjaka prema detaljima iz projekta, uključivo s izvedbom podloge.</t>
  </si>
  <si>
    <t>3.14.1</t>
  </si>
  <si>
    <t>Ugradnja rubnjaka 18/24/30cm u lepezama na križanju sa sporednim cestama i mjestima malih radijusa. Rad obuhvaća ugradnju rubnjaka u betonsku podlogu C16/20 u količini od 0.08 m3/m1, a sve prema detaljima iz projekta.</t>
  </si>
  <si>
    <t>3.14.2</t>
  </si>
  <si>
    <t>Ugradnja rubnjaka 18/24/100cm na mjestima izvođenja nove kolničke konstrukcije u pravcu i mjestima velikih radijusa. Rad obuhvaća ugradnju rubnjaka u betonsku podlogu min. tlačne čvrstoće 20 N/mm2 u količini od 0.08 m3/m1, a sve prema detaljima iz projekta.</t>
  </si>
  <si>
    <t>3.14.3</t>
  </si>
  <si>
    <t>Rubnjaci 8/20 cm. Rad obuhvaća ugradnju rubnjaka u betonsku podlogu C16/20 u količini od  0.06 m3/m1, a sve prema detaljima iz projekta.</t>
  </si>
  <si>
    <t>4.)</t>
  </si>
  <si>
    <t>KOLNIČKA KONSTRUKCIJA</t>
  </si>
  <si>
    <t>4.1</t>
  </si>
  <si>
    <t>5-01</t>
  </si>
  <si>
    <t>NOSIVI SLOJEVI OD ZRNATOG KAMENOG MATERIJALA</t>
  </si>
  <si>
    <t>Izrada nosivog sloja od mehanički stabiliziranog drobljenog kamenog materijala. Rad obuhvaća dobavu i ugradnju drobljenog kamenog materijala veličine zrna 0/63 mm. Zahtjevi kvalitete su: stupanj zbijenosti Sz≥100%, Ms≥80 MN/m2.</t>
  </si>
  <si>
    <t>Rad se mjeri u kubičnim metrima u zbijenom stanju.</t>
  </si>
  <si>
    <t>4.1.1</t>
  </si>
  <si>
    <t>Izrada nosivog sloja od drobljenog kamenog materijala 0/63. Sz≥100%, Ms≥80MN/m2 kolnika i parkirališnih površina.</t>
  </si>
  <si>
    <t>4.1.2</t>
  </si>
  <si>
    <t>Izrada nosivog sloja od drobljenog kamenog materijala 0/63. Sz≥100%, Ms≥80MN/m2 vatrogasnog puta.</t>
  </si>
  <si>
    <t>4.2</t>
  </si>
  <si>
    <t>5-04</t>
  </si>
  <si>
    <t>NOSIVI SLOJEVI (AC base)</t>
  </si>
  <si>
    <t>Strojna izrada asfaltnog nosivog  sloja (AC base), proizvedenog i ugrađenog po vrućem postupku, vrste bitumena i agregata prema potvrđenom radnom sastavu. U cijenu je uključena nabava i prijevoz prethodno strojno proizvedene mješavine od agregata i bitumena kao veziva, nazivne veličine najvećeg zrna, vrste kamenog materijala i granulometrijskog sastava prema odredbama u projektu i u skladu prema: HRN EN 13043:2003 (agregati); HRN EN 12591:2009 (cestograđevni bitumen) i  HRN EN 13108-1:2007 (asfaltbeton), te utovar, prijevoz, i strojna ugradba (razastiranje i zbijanje). Izvedba, kontrola kakvoće i obračun prema HRN EN 13108-1 za srednje prometno opterećenje.  Na mjestima gdje se sloj ugrađuje u proširenja kolnika i na mjestima uklapanja u postojeće asfaltne površine; stavkom je obuhvaćena i odgovarajuća priprema postojećih rubova asfalta strojnim zasijecanjem.</t>
  </si>
  <si>
    <t>Obračun radova po m2:</t>
  </si>
  <si>
    <t>Izrada nosivog sloja AC-22 base 50/70 AG6 M2 debljine 6.00cm.</t>
  </si>
  <si>
    <t>4.3</t>
  </si>
  <si>
    <t>6-03</t>
  </si>
  <si>
    <t>HABAJUĆI SLOJEVI (AC surf)</t>
  </si>
  <si>
    <t>Strojna izrada asfaltnog habajućeg sloja (AC surf), proizvedenog i ugrađenog po vrućem postupku, vrste bitumena i agregata prema potvrđenom radnom sastavu. U cijenu je uključena nabava i prijevoz prethodno strojno proizvedene mješavine od agregata i bitumena kao veziva, nazivne veličine najvećeg zrna, vrste kamenog materijala i granulometrijskog sastava prema odredbama u projektu za agregat, cestograđevni bitumen, asfaltbeton, te utovar, prijevoz, i strojna ugradba (razastiranje i zbijanje). Izvedba, kontrola kakvoće i obračun vrši se za srednje prometno opterećenje. U cijenu izvedbe habajućeg sloja uključeno je čišćenje podloge te nabava, prijevoz i prskanje bitumenskom emulzijom prije izvedbe samog sloja u količini od 0.30 kg/m2.</t>
  </si>
  <si>
    <t>Obračun radova po m2 ili toni:</t>
  </si>
  <si>
    <t>Izrada habajućeg sloja AC-11 surf 50/70 AG3 M3 debljine 4.00 cm.</t>
  </si>
  <si>
    <t>5.)</t>
  </si>
  <si>
    <t>OPREMA CESTE</t>
  </si>
  <si>
    <t>9-01</t>
  </si>
  <si>
    <t>PROMETNI ZNAKOVI (OKOMITA SIGNALIZACIJA)</t>
  </si>
  <si>
    <t>5.1</t>
  </si>
  <si>
    <t>IZRADA TEMELJA</t>
  </si>
  <si>
    <t>Izrada temelja stupa od betona klase min. tlačne čvrstoće 25 N/mm2 s iskopom u materijalu "C" kategorije, oblika krnje piramide čije su stranice donjeg kvadrata 40 cm, gornjeg 40 cm, a visine 80 cm. Stavka obuhvaća iskop za temelje; dobavu, ugradbu i njegu betona; dobavu i ugradbu ankera i podložnih pločica za pričvršćenje stupa; zatrpavanje temelja; utovar viška materijala u prijevozno sredstvo i prijevoz do odlagališta, odnosno sav rad, opremu i materijal potreban za potpuno dovršenje stavke. Izvedba i kontrola kakvoće prema OTU 7-01, 7-01.4 i 9-01.</t>
  </si>
  <si>
    <t xml:space="preserve">Obračun je po komadu izvedenih temelja. </t>
  </si>
  <si>
    <t>5.2</t>
  </si>
  <si>
    <t>POSTAVA STUPOVA</t>
  </si>
  <si>
    <t>Nabava, prijevoz i postavljanje stupova od FeZn cijevi, Ø 63,5 mm. Stupovi se postavljaju u skladu s projektom prometne opreme i signalizacije, važećim Pravilnikom o prometnim znakovima, opremi i signalizaciji na cestama i važećim hrvatskim normama koje reguliraju to područje. U cijeni je uključena dobava i postava stupova prema projektu, svi prijevozi i prijenosi sa skladištenjem te sav rad i materijal za ugradnju po uvjetima iz projekta. Izvedba i kontrola kakvoće prema OTU 9-01.</t>
  </si>
  <si>
    <t xml:space="preserve">Obračun je po m1 ugrađenih stupova.  </t>
  </si>
  <si>
    <t>5.3</t>
  </si>
  <si>
    <t>9-01.3</t>
  </si>
  <si>
    <t>PROMETNI ZNAKOVI OBAVIJESTI</t>
  </si>
  <si>
    <t>Prometni znakovi obavijesti su oblika kruga, kvadrata ili pravokutnika, s retroreflektirajućom folijom klase I i II, debljine lima 2 mm, a postavljaju se na stupove kružna presjeka.
Podloga prometnog znaka izrađuje se od aluminijskog lima sa dvostruko povijenim rubom. Izvedba i kontrola kakvoće prema OTU 9.01 i 9.01.2.
Rad obuhvaća nabavu, prijevoz i postavljanje prometnoga znaka. Obračunava se prema broju postavljenih znakova određenih dimenzija.</t>
  </si>
  <si>
    <t>C39, 60x60 cm</t>
  </si>
  <si>
    <t>5.4</t>
  </si>
  <si>
    <t>9-01-5</t>
  </si>
  <si>
    <t>DOPUNSKE PLOČE</t>
  </si>
  <si>
    <t>Postavljanje prometnog znaka s retroreflektirajućom folijom klase II, debljine lima 2 mm. Prometni znakovi postavljaju se prema projektu prometne opreme i signalizacije, a u skladu s važećim Pravilnikom o prometnim znakovima, opremi i signalizaciji na cestama i važećim hrvatskim normama koje reguliraju to područje (HRN 12899-1). U cijeni je uključena dobava i montaža, svi prijevozi, prijenosi i skladištenje, sav rad i materijal, te pričvrsni elementi i pribor za ugradnju po uvjetima iz projekta. Obračun je po komadu pričvršćenih znakova.
Podloga prometnog znaka izrađuje se od aluminijskog lima sa dvostruko povijenim rubom. Izvedba i kontrola kakvoće prema OTU 9.01.</t>
  </si>
  <si>
    <t>5.4.1</t>
  </si>
  <si>
    <t>E11, 60x30 cm</t>
  </si>
  <si>
    <t>5.4.2</t>
  </si>
  <si>
    <t>E12, 60x30 cm</t>
  </si>
  <si>
    <t>9-02</t>
  </si>
  <si>
    <t>OZNAKE NA KOLNIKU</t>
  </si>
  <si>
    <t>Ovaj rad obuhvaća izradu oznaka na kolniku za reguliranje prometa koje su definirane u Pravilniku i ovim OTU.
Boje i dimenzije oznaka određene su Pravilnikom i pripadajućim normama.</t>
  </si>
  <si>
    <t>5.5</t>
  </si>
  <si>
    <t>9-02.1</t>
  </si>
  <si>
    <t>UZDUŽNE OZNAKE NA KOLNIKU</t>
  </si>
  <si>
    <t>Pod uzdužnim oznakama na kolniku razumijevaju se crte obilježene paralelno s osi kolnika, a služe za detaljno utvrđivanje načina upotrebe kolničke površine.</t>
  </si>
  <si>
    <t>5.5.1</t>
  </si>
  <si>
    <t>- razdjelna crta, isprekidana 3+3m; š=12 cm bijela</t>
  </si>
  <si>
    <t>5.5.2</t>
  </si>
  <si>
    <t>- puna crta (parking); š=12cm bijela</t>
  </si>
  <si>
    <t>5.6</t>
  </si>
  <si>
    <t>9-02.3</t>
  </si>
  <si>
    <t>OSTALE OZNAKE NA KOLNIKU</t>
  </si>
  <si>
    <t>Za oznake na kolniku mora biti upotrijebljen materijal ili boja koji bitno ne smanjuju hvatljivost kolnika.</t>
  </si>
  <si>
    <t>- oznaka parkirališta za invalide - H57</t>
  </si>
  <si>
    <r>
      <t>Specifični moment inercije površine cijevnog nastavka (tijela okna) u odnosu na uzdužnu os, u zoni najvećeg opterećenja, mora biti minimalno 500 cm</t>
    </r>
    <r>
      <rPr>
        <vertAlign val="superscript"/>
        <sz val="10"/>
        <rFont val="Arial Narrow"/>
        <family val="2"/>
        <charset val="238"/>
      </rPr>
      <t>4</t>
    </r>
    <r>
      <rPr>
        <sz val="10"/>
        <rFont val="Arial Narrow"/>
        <family val="2"/>
        <charset val="238"/>
      </rPr>
      <t>, što je potrebno dokazati proračunom koji je potrebno priložiti uz ponudu.
Za navedene materijale ponuđač je dužan u ponudi priložiti katalog kao dokaz jednakovrijednosti, izjavu o sukladnosti te izvješće o ispitivanjima svakog okna.</t>
    </r>
  </si>
  <si>
    <t>E</t>
  </si>
  <si>
    <t>NISKOGRADNJA i MANIPULATIVNE POVRŠINE</t>
  </si>
  <si>
    <t>NISKOGRADNJA i MANIPULATIVNE POVRŠINE UKUPNO</t>
  </si>
  <si>
    <t>E) NISKOGRADNJA I MANIPULATIVNE POVRŠINE</t>
  </si>
  <si>
    <t>OBRTNIČKI  RADOVI  UKUPNO</t>
  </si>
  <si>
    <t>Izrada i postava prozorskih klupčica od čeličnog , bojanog, plastificiranog lima razvijene širine cca 250 mm. Lim završava okapnicom odmaknutom od gotove fasade 3 cm. Klupčica se izvodi podvlačenjem i izvedbom nepropusnog spoja sa prozorskim okvirom.</t>
  </si>
  <si>
    <t>Izrada bočnih (vertikalnih) opšava i gornjeg opašava oko prozora. Opšav se izvodi u svemu prema pravilima struke sa 2 lima, podvlačenjem okapnog lima do vanjske linije panela, te zatvaranje dekorativnm lim maskicom.</t>
  </si>
  <si>
    <t>Izvedba  "snjegobran maske" iz čeličnog, bojanog, plastificiranog lima iznad i djelom u ležećem žlijebu koji se jednim krajem učvršćuje na krovni panel, a drugim krajem zadire u prostor žlijeba. RŠ je cca 200mm</t>
  </si>
  <si>
    <t>Izrada i postava linijskih snjegobrana na krov u skladu s uputama proizvođača krovnih izo panela; postavljaju se u 2 reda, u cijeni sve komplet dobava i ugradnja.</t>
  </si>
  <si>
    <t>Izvedba  kutnih vertikalnih opšava na rubovima zgrade od pocinčanog plastificiranog čeličnog lima. Oba lima su RŠ cca 330mm. U ovu stavku uvršten je i spojni opšav između postojeće i nove zgrade.</t>
  </si>
  <si>
    <t>Izrada bočnih (vertikalnih) opšava i gornjeg opašava oko ulaznih vrata. Opšav se izvodi u svemu prema pravilima struke sa 2 lima, podvlačenjem okapnog lima do vanjske linije panela, te zatvaranje dekorativnm lim maskicom.</t>
  </si>
  <si>
    <t xml:space="preserve">Opšav gornjeg ruba istočnog zabata zgrade RŠ 200mm (maska). Lim debljine 0.55mm.
</t>
  </si>
  <si>
    <t xml:space="preserve">Opšav na spoju postojeće i nove zgrade. Opšav je razvijene širine cca 450mm i izvodi se po liniji krova niže građevine. Opšavom se mora osigurati nemogućnost zakišnjavanja (nepropusno brtvljenje sa vertikalnim panelom postojeće zgrade)
</t>
  </si>
  <si>
    <t>Donji kutni opšav na spoju fasadnog panela i parapetnog zidića. Izvodi se donji lim te ukrasni pokrivni lim, RŠ = cca 150mm od oba lima. Opšav se priključuje na donji čelični fasadni nosač.</t>
  </si>
  <si>
    <t>Izvedba  sljemenog opšava od dvostruko postavljenog pocinčanog plastificiranog čeličnog lima (gornje i donje sljeme). Oba lima su RŠ cca 350mm</t>
  </si>
  <si>
    <t>Manji kutni opšav na spoju prepusta krovnog panela preko fasadnog panela. Kutni opšav RŠ = 100mm</t>
  </si>
  <si>
    <t>Izrada i postava vertikalnih odvodnih cijevi kvadratičnog presjeka od čeličnog bojanog plastificiranog lima debljine 0,55 mm, veličina presjeka 16 x 16 cm, obujmice se pričvršćuju za pročelje na razmaku od 100-150 cm. U cijenu uključiti spoj s horizontalnim olukom ("labuđi vrat") dužine oko 0,8 m, spoj s čeličnom cijevi u prizemlju; sav rad i materijal do konačne gotovosti.</t>
  </si>
  <si>
    <r>
      <t xml:space="preserve">NAPOMENA:
</t>
    </r>
    <r>
      <rPr>
        <sz val="10"/>
        <rFont val="Arial Narrow"/>
        <family val="2"/>
        <charset val="238"/>
      </rPr>
      <t>izmjeriti otvore prije izrade i ugradnje bravarije !!!</t>
    </r>
  </si>
  <si>
    <t>A.5.1</t>
  </si>
  <si>
    <t>B.I.1</t>
  </si>
  <si>
    <t>B.I.2</t>
  </si>
  <si>
    <t>B.I.3</t>
  </si>
  <si>
    <t>B.I.4</t>
  </si>
  <si>
    <t>B.I.5</t>
  </si>
  <si>
    <t>B.I.6</t>
  </si>
  <si>
    <t>B.I.7</t>
  </si>
  <si>
    <t>B.I.8</t>
  </si>
  <si>
    <t>B.I.9</t>
  </si>
  <si>
    <t>B.I.10</t>
  </si>
  <si>
    <t>B.I.11</t>
  </si>
  <si>
    <t>B.I.12</t>
  </si>
  <si>
    <t>B.I.13</t>
  </si>
  <si>
    <t>B.II.1</t>
  </si>
  <si>
    <t>JEDNOKRILNI PROZOR - POZ 2
Izrada, dobava i ugradnja jednokrilnog prozora. Krilo je otklopno i zaokretno s ugrađenom mrežicom protiv insekata. Okvir prozora od PVC profila, staklo s LOW-e premazom na staklu, međuprostor ispunjen plemenitim plinom(argonom), koeficijent prolaska topline cijelog otvora(staklo + okvir)  iznosi Uwmax= 1.4 W/(m²K), a samog stakla Ugmax= 1.1 W/(m²K).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 Dimenzija 90x140cm</t>
  </si>
  <si>
    <t>Profili okvira su od PVC_a, koeficijent prolaza topline  okvira k≤1,4 W/m²K.  Vidljivi dijelovi otvaranja i zatvaranja i okova u finalnoj obradi kao profili.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t>
  </si>
  <si>
    <t>Špaleta na koju se lijepi parna brana mora biti ravna i očišćena. U cijenu stavke uključen i obostrani opšav (ukrasne lajsne) koje treba prilagoditi debljini i boji zida.
Izvođač prije izvedbe dužan je mjere provjeriti na licu mjesta. Ponuđen sustav do potpune funkcionalnosti.</t>
  </si>
  <si>
    <t xml:space="preserve">JEDNOKRILNA ULAZNA VRATA SA NADSVJETLOM
POZ 1 - 130x210cm+30cm
Izrada, dobava i ugradnja jednokrilnih poluustakljenih vanjskih ulaznih vrata.  Vrata se izvode sa poluostakljenim krilom. Nadsvjetlo otklopno s ugrađenim jednim krajnjim ventusom cca 2,0 m. Krilo vrata je ispunjeno termo panelom u debljini krila i ostakljena izo low-e staklom s ispunom od plina, ornament staklom. Koeficijent prolaska topline stakla iznosi k≤1,1 W/m²K. Uključen set okova i kvaka od punog mesinga, na maksimalnoj visini 90,0 cm. 
</t>
  </si>
  <si>
    <t>B.II.2</t>
  </si>
  <si>
    <t>B.II.3</t>
  </si>
  <si>
    <t>JEDNOKRILNA ULAZNA VRATA SA NADSVJETLOM
POZ 5 - 120x210cm+30cm
Stavka identična kao B.II.1 osim u dimenziji vrata</t>
  </si>
  <si>
    <t>B.II.4</t>
  </si>
  <si>
    <t>TROKRILNI PROZOR
POZ 7 - 300x80cm
Izrada, dobava i ugradnja trokrilnog prozora. Bočna krila su otklopna, srednje fiksno, sa ugrađenom mrežicom protiv insekata i s dva krajnja ventusa duljine cca 2,0 m. Okvir prozora od PVC profila, staklo s LOW-e premazom na staklu, međuprostor ispunjen plemenitim plinom(argonom), koeficijent prolaska topline cijelog otvora(staklo + okvir)  iznosi Uwmax= 1.4 W/(m²K), a samog stakla Ugmax= 1.1 W/(m²K).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t>
  </si>
  <si>
    <t>B.II.5</t>
  </si>
  <si>
    <t>DVOKRILNI PROZOR
POZ 8 - 200x80cm
Izrada, dobava i ugradnja dvokrilnog prozora. Krila su otklopna, sa ugrađenom mrežicom protiv insekata i s dva krajnja ventusa duljine cca 2,0 m. Okvir prozora od PVC profila, staklo s LOW-e premazom na staklu, međuprostor ispunjen plemenitim plinom(argonom), koeficijent prolaska topline cijelog otvora(staklo + okvir)  iznosi Uwmax= 1.4 W/(m²K), a samog stakla Ugmax= 1.1 W/(m²K).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t>
  </si>
  <si>
    <t>B.II.6</t>
  </si>
  <si>
    <t xml:space="preserve">JEDNOKRILNA UNUTARNJA VRATA
POZ 3 - 100x210
Izrada, dobava i ugradnja jednokrilnih  unutarnjih vrata.  Vrata se izvode sa punim krilima. Krilo vrata je ispunjeno termo panelom u debljini krila. Uključen set okova i kvaka od punog mesinga.  </t>
  </si>
  <si>
    <t>Profili okvira su od PVC-a. Ugradnja u prethodno ugrađeni metalni okvir, širine iste širini panela u koji se ugrađuju. U cijenu stavke uključen i obostrani opšav (ukrasne lajsne) koje treba prilagoditi debljini i boji zida.</t>
  </si>
  <si>
    <t>Izvođač prije izvedbe dužan je mjere provjeriti na licu mjesta. Ponuđen sustav do potpune funkcionalnosti.</t>
  </si>
  <si>
    <t>B.II.7</t>
  </si>
  <si>
    <t>JEDNOKRILNA UNUTARNJA VRATA
POZ 6 - 90x210
Stavka identična kao B.II.6 osim dimenzije vrata</t>
  </si>
  <si>
    <t>B.II.8</t>
  </si>
  <si>
    <t xml:space="preserve">JEDNOKRILNA UNUTARNJA HLADIONIČKA VRATA za komoru 0-4°C
POZ 4 - 130x240
Vrata izrađena za plus režim za hladnjače (0° do +4°), higijenski premaz debljine 150µm, debljine izolacije 80mm, koja se izvode od debljine limova 0.50mm, sa pragom, bravom za zaključavanje. Uključen dovratnik od višekomornog PVC profila  sa svim integiranim elementima za šarnire te vijcima za podešavanje visine dovratnika.   
</t>
  </si>
  <si>
    <t>B.II.9</t>
  </si>
  <si>
    <t>JEDNOKRILNA UNUTARNJA VRATA
POZ 9 - 120x210
Stavka identična kao B.II.6 osim dimenzije vrata</t>
  </si>
  <si>
    <t>B.II.10</t>
  </si>
  <si>
    <t>B.II.11</t>
  </si>
  <si>
    <t xml:space="preserve">UNUTARNJE PVC KLUPČICE
Izrada, dobava i ugradnja unutarnjih PVC klupčica na zidovima gdje se s unutarnje strane dodaje zid od GKP. Širinu klupice prilagoditi prema položaju prozora.  U stavku uračunati   za ugradnju i učvršćenje klupica, sav materijal i rad. Obračun podužnom metru kompletno ugrađene klupice.  
</t>
  </si>
  <si>
    <t>m'</t>
  </si>
  <si>
    <r>
      <t xml:space="preserve">Nabava, doprema i ugradnja </t>
    </r>
    <r>
      <rPr>
        <b/>
        <sz val="10"/>
        <rFont val="Arial Narrow"/>
        <family val="2"/>
        <charset val="238"/>
      </rPr>
      <t>armiranog cementnog estriha</t>
    </r>
    <r>
      <rPr>
        <sz val="10"/>
        <rFont val="Arial Narrow"/>
        <family val="2"/>
        <charset val="238"/>
      </rPr>
      <t xml:space="preserve"> na  toplinsku izolaciju od ploča ekstrudiranog polisterena, na podu prizemlja. Debljina estriha 5,0 cm. Betonirati na prethodno postavljenu PE foliju koja je dio stavke. Armirati obostrano nosivom armaturnom mrežicom (Q139/ Q131) ili mikroarmaturom za armiranje estriha (staklena ili čelična vlakna), gornju površinu zagladiti. Stavkom je uključen armaturno pletivo ili mikroarmatura. U cijenu uključeno i dilatiranje od zidova ekstrudiranim polistirenom debljine 1,0 cm. 
Obračun po m² izvedene površine. 
</t>
    </r>
  </si>
  <si>
    <t>B.IV.1</t>
  </si>
  <si>
    <t>Dobava i ugradnja elastificiranog ekspandiranog polistirena (EPS) prema HRN EN 13163  na pod prizemlja i kata, debljine 10 cm.</t>
  </si>
  <si>
    <t>Dobava i ugradnja ekstrudiranog polistirena (XPS) na zid prema zemlji prema HRN EN 13164, debljina 5 cm, u cijenu uključiti i polimer cementno ljepilo i čepastu foliju kao zaštitu toplinske izolacije, sve potrebne predradnje i sitni materijal do konačne gotovosti. Element se ugrađuje po vanjskom rubu zgrade u visini cca 30cm</t>
  </si>
  <si>
    <t>B.IV.2</t>
  </si>
  <si>
    <t>B.IV.3</t>
  </si>
  <si>
    <t>Dobava, doprema i postavljanje parne brane od polyetilena ojačana armiranom pletenom mrežom, postavljaju se ispod mekih ploča mineralne vune u stropu iznad prizemlja. Spojeve i preklope izvesti prema uputama proizvođača. Obračun po m² tlocrtne površine.</t>
  </si>
  <si>
    <t>B.IV.4</t>
  </si>
  <si>
    <t>ZAVRŠNI  ZIDARSKI  i IZOLATERSKI RADOVI</t>
  </si>
  <si>
    <t>Dobava i ugradnja PE folije u podu građevine na sloj toplinske izolacije od EPS-a, debljina 0,015 cm. U obračun uključeni preklopi od 10 cm.</t>
  </si>
  <si>
    <t>B.IV.5</t>
  </si>
  <si>
    <t>ZAVRŠNI  ZIDARSKI i IZOLATERSKI  RADOVI  UKUPNO</t>
  </si>
  <si>
    <t>ZAVRŠNI ZIDARSKI i TERMOIZOLATERSKI RADOVI UKUPNO</t>
  </si>
  <si>
    <t>FASADERSKI i KROVOPOKRIVAČKI RADOVI UKUPNO</t>
  </si>
  <si>
    <t>BRAVARSKI  i STOLARSKI RADOVI</t>
  </si>
  <si>
    <t>BRAVARSKI i STOLARSKI RADOVI UKUPNO</t>
  </si>
  <si>
    <t>B.III.1</t>
  </si>
  <si>
    <t>B.III.2</t>
  </si>
  <si>
    <t>B.III.3</t>
  </si>
  <si>
    <t>B.III.4</t>
  </si>
  <si>
    <t>B.III.5</t>
  </si>
  <si>
    <t>Dobava materijala i izrada gipskartonske obloge sa unutarnje stran zgrade po vanjskim zidovima.
Obloga, osim funkcije formiranja unutarnje površine zida, štiti čeličnu konstrukciju od požara. Obloga se sastoji od gipskartonskih ploca s reduciranom količinom metalne potkonstrukcije iz CW I UW profila (dio ploče se priključuje direktno na cijevi fasade). Potkonstrukcija se postavlja direktno uz vanjski panel zgrade. Pregrada je nenosiva - sa povećanom požarnom otpornosti R90. Sastoji se od:
-samo s jedne strane dvostruko obložen s plocama kao Knauf , unutarnja ploča GKF vatrootporna, vanjska ploča GKF vatrootporna, svaka debljine 12,5 mm, 
Konstrukcija ukupne debljine 125 mm (zona cijevi fasadnih nosača i stupova + 25mm). U cijenu uključena obrada podloge za ličenje (kitanje, gletanje i brušenje u najmanje dva sloja, prirpema do najmanje Q3), postava mrežice na spojevima ploča itd. Izolacija: mineralna vuna 10cm, 30 kg/m3. Visina stijene max 310 cm.</t>
  </si>
  <si>
    <t>Izrada potkonstrukcije za dovratnik, UA profili 2 mm, sirine 75 i 100 mm, s kompletom pripadajucih kutnika, veličina otvora  90, 120, 130 x 210-240cm, debljina zida min 125mm, max 150 mm. Ukupno 18 kom vrata.</t>
  </si>
  <si>
    <t>B.IV.6</t>
  </si>
  <si>
    <t>Izrezivanje otvora u stropu i zidu i postava revizijskih vratašca. Otvor je potrebno dodatno obraditi po rubovima (postava kutne lajsne ili sl.). Dimenzija otvora 
- 60 x 60 cm
izvedba sa osiguračem otklopa; sistem kao Knauf revizijska vrata D 171.</t>
  </si>
  <si>
    <t>B.IV.7</t>
  </si>
  <si>
    <t>B.V.1</t>
  </si>
  <si>
    <t>IIII</t>
  </si>
  <si>
    <t>B.VI.1</t>
  </si>
  <si>
    <t>Ličenje stropova od gipskartona poludisperzivnom bojom sa potrebnom impregnacijom i ličenjem u dva završna premaza. Kitanje i brušenje spojeva na zidovima od gipskartona obrađeno u gipsarskim radovima. Boja po odabiru projektanta. U cijenu uključiti upotrebu skele.</t>
  </si>
  <si>
    <t>B.VI.2</t>
  </si>
  <si>
    <t>Ličenje zidova od gipskartona poludisperzivnom bojom sa potrebnom impregnacijom i ličenjem u dva završna premaza.. Boja po odabiru projektanta.
Kitanje i brušenje spojeva na zidovima od gipskartona obrađeno u gipsarskim radovima. Sve predradnje (skele i sl.) uključene su u cijenu.</t>
  </si>
  <si>
    <t>Dobava materijala i izrada pregradnog zida od gipskartonskih ploca s metalnom potkonstrukcijom iz CW I UW profila. Zid je nenosiv - sa povećanom požarnom otpornosti R90. Zid se sastoji od:
-s jedne strane dvostruko obložen s plocama kao Knauf , unutarnja ploča GKF vatrootporna, vanjska ploča GKF vatrootporna, svaka debljine 12,5 mm, 
- s druge strane dvostruko obložen s plocama kao Knauf , unutarnja ploča GKF vatrootporna, vanjska ploča GKF vatrootporna, svaka debljine 12,5 mm.
Konstrukcija ukupne debljine 150 mm. U cijenu uključena obrada podloge za ličenje (kitanje i brušenje u najmanje dva sloja, prirpema do najmanje Q3), postava mrežice na spojevima ploča itd. Izolacija: mineralna vuna 10cm, 30 kg/m3. Visina zida max 310 cm.</t>
  </si>
  <si>
    <t>FASADERSKI i KROVOPOKRIVAČKI RADOVI</t>
  </si>
  <si>
    <t>Izvođač je prije početka izvođenja radova u obvezi izvršiti izmjeru na licu mjesta. Obračun izvedenih radova izvršiti će se prema jedinici mjere definirane za svaku pojedinu stavku troškovnika prema stvarno izvedenim količinama i prema postojećim građevinskim normama.</t>
  </si>
  <si>
    <t>B.VII.1</t>
  </si>
  <si>
    <r>
      <t>Dobava i montaža</t>
    </r>
    <r>
      <rPr>
        <b/>
        <sz val="10"/>
        <color theme="1"/>
        <rFont val="Arial Narrow"/>
        <family val="2"/>
        <charset val="238"/>
      </rPr>
      <t xml:space="preserve"> </t>
    </r>
    <r>
      <rPr>
        <sz val="10"/>
        <color theme="1"/>
        <rFont val="Arial Narrow"/>
        <family val="2"/>
        <charset val="238"/>
      </rPr>
      <t>fasadnog izolacijskog panela sa skrivenim spojem</t>
    </r>
    <r>
      <rPr>
        <b/>
        <sz val="10"/>
        <color theme="1"/>
        <rFont val="Arial Narrow"/>
        <family val="2"/>
        <charset val="238"/>
      </rPr>
      <t xml:space="preserve">. </t>
    </r>
    <r>
      <rPr>
        <sz val="10"/>
        <color theme="1"/>
        <rFont val="Arial Narrow"/>
        <family val="2"/>
        <charset val="238"/>
      </rPr>
      <t>Vanjski lim debljine 0,6 mm.
Širina panela 1000 mm ili 1100mm,</t>
    </r>
    <r>
      <rPr>
        <b/>
        <sz val="10"/>
        <color theme="1"/>
        <rFont val="Arial Narrow"/>
        <family val="2"/>
        <charset val="238"/>
      </rPr>
      <t xml:space="preserve"> </t>
    </r>
    <r>
      <rPr>
        <sz val="10"/>
        <color theme="1"/>
        <rFont val="Arial Narrow"/>
        <family val="2"/>
        <charset val="238"/>
      </rPr>
      <t>debljine 150 mm. 
Koeficijent prolaska topline U ≤ 0,37 W/m2K. 
Toplinska provodljivost izolacijske jezgre λ = 0,0224 W/mK.
Ral boja lima -po izboru investitora.</t>
    </r>
  </si>
  <si>
    <t xml:space="preserve">Reakcija na požar, sendvič panela klasificiranog sustava, treba biti, min. B-d1
</t>
  </si>
  <si>
    <t>Obavezna primjena svih propisanih uputa za montažu od strane izabranog proizvođača. 
Tehničke karakteristike panela dokazati ovjerenom tvorničkom izjavom o svojstvima  te certifikatom o stalnosti svojstava izdanim od akreditirane EU certifikacijske kuće.
Obračun po m2 ugrađenih panela. 
U stavku uključen sav originlani spojni, brtveni i pričvrsni materijal od izabranog proizvođača panela te izrezivanje panela za otvore i razne prodore instalacija.</t>
  </si>
  <si>
    <t>B.VII.2</t>
  </si>
  <si>
    <t>Dobava i montaža trapeznog krovnog izolacijskog panela, vanjski lim debljine 0,5 mm.
Širina panela 1000 mm ili 1100mm.
Koeficijent prolaska topline U = 0,41 W/m2K.
Izolacijska jezgra negoriva debljine 50 mm.
Toplinska provodljivost izolacijske jezgre λ = 0,022 W/mK.
Na bočnom spoju panel-panel termička brtva, te u spojnom valu panela antikondenzacijska brtva.
Ral boja lima po izboru investitora.</t>
  </si>
  <si>
    <t xml:space="preserve">Reakcija na požar-pokrov: A2
Reakcija na požar-toplinska izolacija: A2
</t>
  </si>
  <si>
    <t xml:space="preserve">
Obračun po m2 ugrađenih panela. 
U stavku uključen sav  spojni i pričvrsni materijal, brtve, kalote i podlošci  te izrezivanje panela za otvore i razne prodore instalacija.</t>
  </si>
  <si>
    <t>OSTALO (HLADIONIČKA KOMORA)</t>
  </si>
  <si>
    <t>B.VIII.1</t>
  </si>
  <si>
    <t>B.VIII.2</t>
  </si>
  <si>
    <r>
      <rPr>
        <b/>
        <sz val="10"/>
        <color theme="1"/>
        <rFont val="Arial Narrow"/>
        <family val="2"/>
        <charset val="238"/>
      </rPr>
      <t xml:space="preserve"> Obloga poda prostorije:</t>
    </r>
    <r>
      <rPr>
        <sz val="10"/>
        <color theme="1"/>
        <rFont val="Arial Narrow"/>
        <family val="2"/>
        <charset val="238"/>
      </rPr>
      <t xml:space="preserve"> hladionički izolacijski paneli  za pod klasičnog spoja "dva pera i dva utora" sa brtvljenjem svakog spoja, sastavljen od vanjskog lima debljine 0,5 mm, završna obrada  plastifikacija debljine 150 my, sa atestom za netoksičnost premaza panela.
Lim kvalitete S250, pocinčan 275 g/m2 po normi EN1042 i EN 10147-2000 ili "jednakovrijedno" .
Širina panela: minimalno 1000 mm.
Koeficijent prolaska topline: U = 0,21 W/m2K (+/- 10%).
Izolacijska jezgra: negorivi materijal, vatrootpornost klase B1 po normi DIN 4102 ili "jednakovrijedno", debljine 100 mm.
Uključiti dodatnu zaštitu podnih panela od vodootporne ploče debljine minimalno 20 mm te lima u protukliznoj izvedbi.
Obavezna primjena svih propisanih uputa za montažu od strane proizvođača. 
Na spojevima svih stijenki potrebno je izvesti sanitarni zaobljeni profil sa radijusom min 20 mm.
</t>
    </r>
  </si>
  <si>
    <r>
      <rPr>
        <b/>
        <sz val="10"/>
        <rFont val="Arial Narrow"/>
        <family val="2"/>
        <charset val="238"/>
      </rPr>
      <t>Obloga obodnih zidova i stropa prostorije:</t>
    </r>
    <r>
      <rPr>
        <sz val="10"/>
        <rFont val="Arial Narrow"/>
        <family val="2"/>
        <charset val="238"/>
      </rPr>
      <t xml:space="preserve"> hladionički izolacijski paneli  za zid i strop klasičnog spoja "dva pera i dva utora" sa brtvljenjem svakog spoja, sastavljen od vanjskog lima debljine 0,5 mm, završna obrada  plastifikacija debljine 150 my, sa atestom za netoksičnost premaza panela.
Lim kvalitete S250, pocinčan 275 g/m2 po normi EN1042 i EN 10147-2000 ili "jednakovrijedno" .
Širina panela: minimalno 1000 mm.
Koeficijent prolaska topline: U = 0,21 W/m2K (+/- 10%).
Izolacijska jezgra: negorivi materijal , vatrootpornost klase B1 po normi DIN 4102 ili "jednakovrijedno", debljine 100 mm.
Obavezna primjena svih propisanih uputa za montažu od strane proizvođača. Panel je s obje strane zaštićen sa PVC folijom, koja se nakon montaže odstranjuje.
</t>
    </r>
  </si>
  <si>
    <t xml:space="preserve"> </t>
  </si>
  <si>
    <t>B.V.2</t>
  </si>
  <si>
    <t>Dobava i ugradnja podnih gres-keramičkih porculaniziranih pločica u punoj masi dimenzije cca 30x60 cm (pločice do 100 Kn/m2) ; boja po izboru investitora; protukliznosti R10 na pod.  Pločice se polažu u fleksibilno keramičko ljepilo dok se reške izvode u širini 3-5 mm te se zapunjavaju sa masom za fugiranje, a sve usklađeno prema odabiru projektanta. Stavka se odnosi na podne pločice.
U cijeni dobava i ugradnja holkel (sokli) pločica na spoju s zidom.</t>
  </si>
  <si>
    <t>Dobava materijala i izrada pregradnog zida od gipskartonskih ploca s metalnom potkonstrukcijom iz CW I UW profila. Zid je nenosiv. Zid se sastoji od:
-s jedne strane jednostruko obložen s plocama kao Knauf ,  ploča tip vlagootporna ploča GKBi, debljine 12,5 mm, 
- s druge strane jednostruko obložen s pločama kao Knauf , ploča tip vlagootporna ploča GKBi, svaka debljine 12,5 mm, .
Konstrukcija ukupne debljine 125 mm. U cijenu uključena obrada podloge za ličenje (kitanje i brušenje u najmanje dva sloja, prirpema do najmanje Q3), postava mrežice na spojevima ploča itd. Izolacija: mineralna vuna 5cm, 30 kg/m3. Visina zida max 310 cm.</t>
  </si>
  <si>
    <t>Dobava materijala i izrada spustenog stropa iz vatroorpornih gipskartonskih ploca unutar građevine, ugradbena visina max 310 cm, osni razmak ovješenja 50 cm. U cijenu uključena dodatna obrada spojeva stropa sa zidom, priprema podloge za ličenje (kitanje i brušenje u najmanje tri sloja do Q3), obrada spojeva ploča sa mrežicom itd. Kompletni sistem kao npr. D112. Čelična konstrukcija iz cijevi 50x50x3 biti će postavljena na razmaku cca 105-110cm. Ova stavka je dio troškovnika čelične konstrukcije. Za spušteni strop izvode se nosači za ovješenje u oba smijera na razmaku cca 50cm. Strop se izvodi jednom GKF pločom debljine 12.5mm.</t>
  </si>
  <si>
    <t>Izrada i postava sandučastog ovješenog žljeba, veličina presjeka 16x16 cm od pocinčanog čeličnog bojanog plastificiranog lima debljine 0,55 mm, razvijene širine 416 mm, na krovu, montaža u tijelo panela prema zadanom detalju.</t>
  </si>
  <si>
    <t xml:space="preserve">JEDNOKRILNA UNUTARNJA VRATA NA GRANICI POŽARNOG ODJELJKA otpornosti na požar EI90
POZ 5 (PP) - 120x240
Jednokrilna zaokretna vrata 
Protupožarni zahtjev EI 90-C-Sm
</t>
  </si>
  <si>
    <r>
      <t>Dobava, doprema i postavljanje</t>
    </r>
    <r>
      <rPr>
        <b/>
        <sz val="10"/>
        <rFont val="Arial Narrow"/>
        <family val="2"/>
        <charset val="238"/>
      </rPr>
      <t xml:space="preserve"> </t>
    </r>
    <r>
      <rPr>
        <sz val="10"/>
        <rFont val="Arial Narrow"/>
        <family val="2"/>
        <charset val="238"/>
      </rPr>
      <t>toplinske izolacije stropa iznad prizemlja od meko komprimirane mineralne (vuna u rolama) vune debljine 14 cm, λ =0,035 [W/mK]. Vuna se postavlja na strop od gips kartonskih ploča. Stavka uključuje i dobavu, dopremu i postavljanje paropropusne i vodonepropusne folije na postavljenu toplinsku izolaciju. Kod postavljanja folije voditi računa o prijeklopima. 
Obračun po m² izoliranog  prostora.</t>
    </r>
  </si>
  <si>
    <t>Dobava i ugradnja podnih gres-keramičkih porculaniziranih pločica u punoj masi dimenzije cca 30x60 cm (pločice do 100 Kn/m2) ; boja po izboru investitora.  Pločice se polažu u fleksibilno keramičko ljepilo dok se reške izvode u širini 3-5 mm te se zapunjavaju sa masom za fugiranje, a sve usklađeno prema odabiru projektanta. Stavka se odnosi na pločice zidne, do visine 200 cm u prostoriji pekare te pripreme i prerade voća i povrća (duljina zidova bez vrata) 81m
U cijeni dobava i ugradnja holkel (sokli) pločica na spoju s zidom.</t>
  </si>
  <si>
    <t>OSTALI RADOVI (PANELI HLADIONIČKE KOMORE) UKUPNO</t>
  </si>
  <si>
    <t>GRIJANJE, HLAĐENJE, VENTILACIJA (sa opremom komore)</t>
  </si>
  <si>
    <t>TROŠKOVNIK ELEKTROINSTALACIJA</t>
  </si>
  <si>
    <t>A.</t>
  </si>
  <si>
    <t>INSTALACIJA SUSTAVA ZAŠTITE OD DJELOVANJA MUNJE NA GRAĐEVINU</t>
  </si>
  <si>
    <t>OPĆENITO</t>
  </si>
  <si>
    <t>Instalacija sustava zaštite od djelovanja munje izvodi se na način da se sa temeljnog uzemljivača izvodi traka do podne mjerne kutije ili zidnog mjernog spoja. Uzemljivač se izvodi polaganjem trake FeZn u temelj građevine na sloj betona u dnu temelja. Traka se polaže vertikalno, na nož. U mjernim kutijama se izrađuje spoj trake i vodiča koji se izvodi prema krovnim plohama. Vodič se polaže nadžbukno na fasadu  po metalnoj konstrukciji. Krovne i zidne plohe će biti izrađene od IZO panela dok se nosači postavljaju po metalnoj konstrukciji. Kod montaže pripaziti na krovnu plohu da ne dođe do oštećenja. U slučaju eventualnih oštećenja, potrebno je konzultirati se sa nadzornim inženjerom ili voditeljem gradilišta kako bi se otklonile greške. Instalaciju izvesti uredno sa čvrstim i kvalitetnim spojevima, a odpad počistiti i odložiti na za to odgovarajuće odlagalište. U slučaju promjena instalacije u odnosu na projekt potrebno je obavijestiti nadzornog inženjera elektroradova kako bi se konzultirao sa projektantom. Po završetku izvedbe potrebno je izvršiti mjerenja LPS instalacije i izraditi mjerne protokole te dati na pregled i uvid nadzornom inženjeru.</t>
  </si>
  <si>
    <t>OPIS RADOVA</t>
  </si>
  <si>
    <t>JEDINICA MJERE</t>
  </si>
  <si>
    <t>KOLIČINA</t>
  </si>
  <si>
    <t>JEDINIČNA CIJENA</t>
  </si>
  <si>
    <t xml:space="preserve"> UKUPNO</t>
  </si>
  <si>
    <t>Nabava, dobava i ugradnja trake FeZn 30x4 mm u temelje građevine i u rov do SPMO ormara. Traka se postavlja "na nož" na sloj betona u dnu temelja. Stavkom obuhvatiti sve radove i materijal.</t>
  </si>
  <si>
    <t>m</t>
  </si>
  <si>
    <t>Nabava, dobava i spajanje trake uzemljivača sa temeljnom armaturom kontaktnom spojnicom za spoj plosnatih vodiča i armature temelja do ø20. Spojnica je sastavljena od pločice 50x35x45 mm, pločice 40x40 mm i vijka M10</t>
  </si>
  <si>
    <t>Nabava, dobava materijala i izrada izvoda na mjerne spojeve, razvodni ormar, trakom FeZn 30 x 4 mm. Prosječna duljina izvoda je 2 m.</t>
  </si>
  <si>
    <t>Nabava, dobava i spajanje trake temeljnog uzemljivača križnom spojnicom traka-traka sastavljena od tri pločice dimenzija 58x58 mm i 4 vijka i matice M8.</t>
  </si>
  <si>
    <t>Nabava, dobava i izrada mjernog spoja mjernom križnom spojnicom traka-vodič sastavljena od tri pločice dimenzija 58x58 mm i 4 vijka i matice M8 namijenjenoj za spojeve između plosnatih i okruglih vodiča.</t>
  </si>
  <si>
    <t>Nabava, dobava materijala i montaža zidnog i krovnog nosača vodiča-žice izrađen od nehrđajućeg lima (Rf) s vijkom i brtvom predviđen za pokrove od IZO panela. Vodič se na nosač pričvršćuje lim vijkom.</t>
  </si>
  <si>
    <t>7.</t>
  </si>
  <si>
    <t>Nabava, dobava i polaganje vodiča-žice od aluminijske legure promjera ø8 mm. Vodič-žica se pričvršćuje na prethodno postavljene zidne i krovne nosače po krovnim plohama, atici i zidovima.</t>
  </si>
  <si>
    <t>8.</t>
  </si>
  <si>
    <t>Nabava, dobava i montaža vezne spojnice vodič-vodič sastavljena od dvije pločice dimenzija 48x48 mm i 4 vijka i matice M6 namijenjenoj za spojeve između okruglih vodiča.</t>
  </si>
  <si>
    <t>9.</t>
  </si>
  <si>
    <t>Nabava, dobava i montaža žljebne hvataljke sastavljena od  pločica dimenzija 48x85 mm i 4 vijka i matice M6 namijenjenoj kontaktnih spojeva okruglih vodiča i žljebastih korita.</t>
  </si>
  <si>
    <t>10.</t>
  </si>
  <si>
    <t>Nabava, dobava i montaža jednodjelne cijevne obujmice 100 x 100mm namijenjenoj za kontaktne spojeve okruglih vodiča na odvodne cijevi (oluke).</t>
  </si>
  <si>
    <t>11.</t>
  </si>
  <si>
    <t>Nabava, dobava materijala te izvesti instalaciju izjednačenja potencijala žuto-zelenim P/F 10 mm2 vodičem spajanjem svih metalnih masa ( metalnih vrata, prozora, ormara, ograda, cjevovoda, ventilacije i sl.) na sabirnicu izjednačenja potencijala u GRO-u. Stavka obuhvaća sav sitni potrošni materijal ( vijke, stopice i sl.)</t>
  </si>
  <si>
    <t>12.</t>
  </si>
  <si>
    <t>Nabava, dobava i spajanje premosnog kabela uzemljenja sastavljen od finožičnog žuto-zelenog vodiča presjeka 16 mm2, dužine 15 cm s astopicama i vijkom na oba kraja, namijenjen premošćivanju pojedinih metalnih dijelova gromobranske instalacije i izjednačavanja potencijala (pomična krila vrata, kabelskih polica, ograda i sl.)</t>
  </si>
  <si>
    <t>13.</t>
  </si>
  <si>
    <t>Nabava, dobava, montaža i spajanje kutije izjednačanja potencijala dimenzija 145 x 190 x 75 mm sa sabirnicama za spoj svih vodiča izjednačenja potencijala i spoj trake na uzemljivač.</t>
  </si>
  <si>
    <t>14.</t>
  </si>
  <si>
    <t>Nabava, dobava i montaža okomite mehaničke zaštite vertikalnog spusta. Mehanička zaštita je izrađena od nehrđajučeg čelika dužine 150 cm, širine 5 cm. Stavka obuhvaća komplet sa nosačima, vijcima i tiplama, 2 kom.</t>
  </si>
  <si>
    <t xml:space="preserve">UKUPNO A.- SUSTAV ZAŠTITE OD DJELOVANJA MUNJE NA GRAĐEVINU:  </t>
  </si>
  <si>
    <t>B.</t>
  </si>
  <si>
    <t>RAZDJELNI ORMAR</t>
  </si>
  <si>
    <t xml:space="preserve">Razdjelni ormar nakon montaže i puštanja u rad označiti oznakama za opasnost od strujnog udara u vidu samoljepljivih naljepnica prema odgovarajućim propisima. U razdjelnike umetnuti jednopolne sheme izvedenog stanja u pretinac predviđen za to i zaštićene od oštećenja i prljavštine plastificiranjem ili zaštitnom košuljicom. Razdjelnici ne smiju biti oštećeni ili otvoreni kako nebi došlo do mogućnosti direktnog dodira ljudi sa elementima pod naponom. Također razdjelnik mora biti zaključan, a ključ pod nadzorom ovlaštene osobe za održavanje i nadzor. Uvlačenje kabela u ormar izvesti uvodnicama. </t>
  </si>
  <si>
    <t xml:space="preserve">Dobava materijala, izrada i spajanje zidnog razdjelnika stupnja zaštite IP55, IK 10, ukupnih dim. 1000×1200×300 mm (š×v×d), tipski testiran prema HRN EN 60439-1/HRN EN 61439-1-2 do 1600A. Ormar je nazidni, metalni, s punim metalnim vratima opremljen montažnom pločom, pretincem za sheme i bravicom.
</t>
  </si>
  <si>
    <t>U ormar se ugrađuje slijedeća oprema:</t>
  </si>
  <si>
    <t>*</t>
  </si>
  <si>
    <t>Kompaktni prekidač snage, 3P, 25kA, 125A</t>
  </si>
  <si>
    <t>NV rastavna sklopka vel.00|160A|3P, M8, na sustav 60mm</t>
  </si>
  <si>
    <t xml:space="preserve"> nožasti osigurač 80A, veličina 00</t>
  </si>
  <si>
    <t xml:space="preserve"> nožasti osigurač 100A, veličina 00</t>
  </si>
  <si>
    <t>Odvodnik prenapona tip 1+2 za TN-S sustav, 3P, 25kA za 8/20μs, 275V, 2,5kV</t>
  </si>
  <si>
    <t>zaštitna strujna sklopka diferencijalne struje ZSS 25A/0,3</t>
  </si>
  <si>
    <t>zaštitna strujna sklopka diferencijalne struje ZSS 25A/0,03</t>
  </si>
  <si>
    <t>zaštitna strujna sklopka diferencijalne struje ZSS 40A/0,03</t>
  </si>
  <si>
    <t>Udarno gljivasto tipkalo sa 1R+1M kontaktom, promjer glave 40mm, za otvor rupe promjera 22 mm i zaštitnom kragnom</t>
  </si>
  <si>
    <t>automatski prekidač B6A, 1p</t>
  </si>
  <si>
    <t>automatski prekidač B10A, 1p</t>
  </si>
  <si>
    <t>automatski prekidač B16A, 1p</t>
  </si>
  <si>
    <t>automatski prekidač C16A, 1p</t>
  </si>
  <si>
    <t>automatski prekidač B16A, 3p</t>
  </si>
  <si>
    <t>automatski prekidač C25A, 1p</t>
  </si>
  <si>
    <t>ožičenje, natpisi, sitni spojni materijal</t>
  </si>
  <si>
    <t>SABIRNICE</t>
  </si>
  <si>
    <t>sabirna šina za faze, N i PE vodiče Cuponal 30x10x2000mm</t>
  </si>
  <si>
    <t>Nosac sabirnica, 1-polni, sustav 60mm</t>
  </si>
  <si>
    <t>Nosac sabirnica, 3-polni, sustav 60mm</t>
  </si>
  <si>
    <t>Završni pokrov za 3p nosac sabirnica, sustav 60mm</t>
  </si>
  <si>
    <t>DIN šina, 1 m</t>
  </si>
  <si>
    <t>sabirnica za automatske prekidače, tropolna, viličasta, duljine 1m</t>
  </si>
  <si>
    <t>vodiči za shemiranje, oznake, sitni spojni i montažni materijal</t>
  </si>
  <si>
    <t>montaža i spajanje razdjelnika, izrada jednopolne sheme izvedenog stanja</t>
  </si>
  <si>
    <t>sati</t>
  </si>
  <si>
    <t>GRO ormar:</t>
  </si>
  <si>
    <t>UKUPNO B.: RAZVODNI ORMAR:</t>
  </si>
  <si>
    <t>C.</t>
  </si>
  <si>
    <t>ELEKTRIČNA INSTALACIJA JAKE STRUJE</t>
  </si>
  <si>
    <t xml:space="preserve">Elektroinstalacija se izvodi uvlačenjem instalacijskih kabela u savitljive plastične cijevi koje ne podržavaju gorenje. Cijevi se polažu u gipskartonske zidove i strop. Sve kabele na ulazu u ormar i n/ž priključnice potrebno je uvući kroz uvodnice i dotegnuti da budu vodonepropusne. Polaganje kabela kroz gipskartonske zidove i konstrukcijske profile polagati pažljivo da ne dođe do oštećenja izolacije. Sve promjene u odnosu na projekt prijaviti i konzultirati se sa nadzornim inženjerom. </t>
  </si>
  <si>
    <t>Nabava, dobava i polaganje instalacijskih savitljivih cijevi, podžbukno u gipskartonske zidove i stropove i podnu betonsku ploču:</t>
  </si>
  <si>
    <t>CS20 Ø20/16 mm</t>
  </si>
  <si>
    <t>CS25 Ø25/20 mm</t>
  </si>
  <si>
    <t>CS25 Ø32/25 mm</t>
  </si>
  <si>
    <t>Nabava, dobava i polaganje metalnih savitljivih "SAPA"cijevi za uvlačenje kabela od zida i poda do priključka:</t>
  </si>
  <si>
    <t xml:space="preserve"> Ø26 mm</t>
  </si>
  <si>
    <t xml:space="preserve"> Ø42 mm</t>
  </si>
  <si>
    <t>Nabava i dobava instalacijskih kabela slijedećih presjeka dijelom položeni u kabelske police, dijelom u PNT cijevi</t>
  </si>
  <si>
    <t>PP-Y 3x1,5 mm2</t>
  </si>
  <si>
    <t>PP-Y 5x1,5 mm2</t>
  </si>
  <si>
    <t>PP-Y 3x2,5 mm2</t>
  </si>
  <si>
    <t>PP-Y 5x2,5 mm2</t>
  </si>
  <si>
    <t>PP-Y 3x4 mm2</t>
  </si>
  <si>
    <t>PP-Y 5x6 mm2</t>
  </si>
  <si>
    <t>FG16OR16 - 3 x 2,5 mm</t>
  </si>
  <si>
    <t>FG16OR16 - 5 x 10 mm</t>
  </si>
  <si>
    <t>FG16OR16 - 5 x 4 mm</t>
  </si>
  <si>
    <t>FG16OR16 - 5 x 6 mm</t>
  </si>
  <si>
    <t>P/F - 1 x 10 mm</t>
  </si>
  <si>
    <t>Nabava, dobava i montaža instalacijske podžbukne razvodne kutije  100x100 mm za montažu u GK zid</t>
  </si>
  <si>
    <t>Izrada izvoda opće i sigurnosne rasvjete, priključnica, prekidača i izvoda za direktan priključak u pomoćnim prostorijama. Kabeli se uvlači u instalacijsku cijev CS20/16mm  i polaže u GK zidove i strop.</t>
  </si>
  <si>
    <t>Nabava, dobava, polaganje i spajanje glavnog napojnog kabela PP00-A 4 x 35 mm2 od razvodnog ormara u postojećoj zgradi do GRO ormara. Kabel se polaže u GK zidove i stropove. U cijenu uračunati izradu spojeva u ormarima.</t>
  </si>
  <si>
    <t>UKUPNO C.: ELEKTRIČNA INSTALACIJA JAKE STRUJE:</t>
  </si>
  <si>
    <t>D.</t>
  </si>
  <si>
    <t>ELEKTROINSTALACIJSKA OPREMA I RASVJETA</t>
  </si>
  <si>
    <t>Pod opremom i rasvjetom se podrazumijeva dobava navedenih rasvjetnih armatura, montaža na opisani način te spoj na instalaciju. U jediničnu cijenu stavke, uz koju se primjenjuje, obračunati sve troškove  dobave kompletnog materijala, skladištenja, osiguranja čuvanja, montaža i spajanje sa svim potrebnim sitnim materijalom. Jediničnom cijenom stavke i dobave materijala obuhvatiti sve izvore svjetlosti, kučišta za ugradnju u zid ili pod, temeljne ploče s temeljnim vijcima, elektronske predspojne sprave, transformatori, zaštitna stakla, pribor za vješenje. Jediničnom cijenom stavke obuhvatiti sva potrebna dubljenja zida ili poda, ugradnju kučišta, obradu grubom i finom žbukom, odnosno izradu otvora u spuštenom stropu, kao i potreban sitni spojni materijal. Stavkom također obuhvatiti spajanje i označavanje kabela na oba kraja, ispitivanje i sve ostalo potrebno za konačnu funkciju.</t>
  </si>
  <si>
    <t>Nabava, dobava, montaža i spajanje instalacijskog podžbuknog prekidača, bijeli, za uključivanje rasvjete u pomoćnim prostorijama, komplet sa originalnom instalacijskom kutijom za gipskartonske zidove i dekorativnim okvirom, bijeli. Ugradnja u zid.</t>
  </si>
  <si>
    <t>obični</t>
  </si>
  <si>
    <t>izmjenični</t>
  </si>
  <si>
    <t>križno-izmjenični</t>
  </si>
  <si>
    <t xml:space="preserve">Nabava, dobava, montaža i spajanje šuko utičnice, dupla, monofazna, 16A/230V, IP44, zidna podžbukna, bijela, komplet sa originalnom instalacijskom kutijom za gipskartonski zid i dekorativnim okvirom sa poklopcem. Ugradnja u GK zid. </t>
  </si>
  <si>
    <t xml:space="preserve">Nabava, dobava, montaža i spajanje siluminske monofazne utičnice, 16A/230V, nadžbukna, IP44, montaža na radni stol u prostoru za preradu voća i povrća, komplet sa svim spojnim i montažnim materijalom. </t>
  </si>
  <si>
    <t xml:space="preserve">Nabava, dobava, montaža i spajanje siluminske trofazne utičnice, 16A/400V, zidna nadžbukna, IP44, komplet sa svim spojnim i montažnim materijalom. Ugradnja na GK zid. </t>
  </si>
  <si>
    <t>Nabava, dobava, montaža i spajanje trofazne industrijske utičnice, 32A, 6h, 5P, 400V, zidna nadgradna, IP44, komplet sa svim spojnim i montažnim materijalom. Ugradnja na GK zid.</t>
  </si>
  <si>
    <t>Nabava, dobava, montaža i spajanje tipkala JPr za isključenje napajanja u slučaju nužde, izvedeno u zaštiti IP65, komplet s kutijom. Ugradnja na vanjski zid od IZO panela.</t>
  </si>
  <si>
    <t>Izvršiti spajanje uređaja na izvod za direktan spoj (peć, reklama, klimatizacija i ostalo). U cijenu uračunati sav spojni pribor.</t>
  </si>
  <si>
    <t>Nabava, dobava, montaža i spajanje nadgradne stropne LED svjetiljke sa ekstrudiranim polikarbonatom, polikarbonatni pokrov, ugrađena prenaponska zaštita do 6kV, LED 30W, IP65, 230V/50Hz, min 3930 lm, 4000K, CRI&gt;80, LED min 80.000h L80B10,  dimenzija 1500x90x90mm ±2%. Usklađena s N.N.43/2016, HRN EN 60598-1 :2015 ; HRN EN 60598-2 : 2008. Oznaka u projketu 1.</t>
  </si>
  <si>
    <t>Nabava, dobava, montaža i spajanje vanjskog reflektora sa aluminijskim kućištem, kaljeno staklo 4mm, LED 50W, IP65, 230V/50Hz, 4000K, CRI&gt;70, LED min 50.000h, komplet sa nosačem i svim sponim i montažnim materijalom. Montaža na vanjski IZO panel. Usklađena s N.N.43/2016 , HRN EN 60598-1 :2015 ; HRN EN 60598-2 : 2008. Oznaka u projektu 3.</t>
  </si>
  <si>
    <t>Nabava, dobava, montaža i spajanje nadgradne, zidne svjetiljke sigurnosne rasvjete, LED 4W,  IP44, pripravnom/trajni spoj, autonomije 3h, sa sustavom za automatsko elektroničko impulsno punjenje (maksimalno 12h),  300lm ±2%. Oznaka u projketu 2.</t>
  </si>
  <si>
    <t>Nabava, dobava, montaža i spajanje nadgradne, zidne svjetiljke sigurnosne rasvjete, LED 4W,  IP44, pripravnom/trajni spoj, autonomije 3h, sa sustavom za automatsko elektroničko impulsno punjenje (maksimalno 12h),  300lm ±2%. Sa piktogramom smjer "RAVNO (DOLJE)" Oznaka u projketu 4.</t>
  </si>
  <si>
    <t>Ispitivanje instalacije, izrada potrebitih protokola i tehničke dokumentacije i formiranje revizione knjige.</t>
  </si>
  <si>
    <t>paušal</t>
  </si>
  <si>
    <t>UKUPNO D.: ELEKTROINSTALACIJSKA OPREMA I RASVJETA:</t>
  </si>
  <si>
    <t>E.</t>
  </si>
  <si>
    <t>TEHNIČKA DOKUMENTACIJA I ISPITIVANJE INSTALACIJE</t>
  </si>
  <si>
    <t>Ispitivanje instalacije i izdavanje izvješća o  ispitivanju:</t>
  </si>
  <si>
    <t>provjeravanja i ispitivanja sukladno Tehničkom propisu za niskonaponske električne instalacije, a prema HRN HD 60364-6:2007.</t>
  </si>
  <si>
    <t>ispitivanje zaštite od električnog udara (automatski iskop napajanja)</t>
  </si>
  <si>
    <t>ispitivanje neprekidnosti vodiča, naročito zaštitnog vodiča i vodiča za izjednačivanje potencijala</t>
  </si>
  <si>
    <t>ispitivanje izolacijskog otpora el. instalacije</t>
  </si>
  <si>
    <t>mjerenje otpora uzemljenja</t>
  </si>
  <si>
    <t>djelovanje isključnog tipkala</t>
  </si>
  <si>
    <t>ispitivanje sustava zaštite od djelovanja munje na građevinu i izrada revizione knjige</t>
  </si>
  <si>
    <t>UKUPNO E.: TEHNIČKA DOKUMENTACIJA I ISPITIVANJE INSTALACIJE:</t>
  </si>
  <si>
    <t>REKAPITULACIJA:</t>
  </si>
  <si>
    <t>UKUPNO A.: INSTALACIJA SUSTAVA ZAŠTITE OD DJELOVANJA MUNJE NA GRAĐEVINU:</t>
  </si>
  <si>
    <t>UKUPNO B.: RAZVODNI ORMARI:</t>
  </si>
  <si>
    <t>PDV 25%:</t>
  </si>
  <si>
    <t>Izradio:</t>
  </si>
  <si>
    <t>E3096</t>
  </si>
  <si>
    <t>TROŠKOVNIK SUSTAVA DOJAVE POŽARA</t>
  </si>
  <si>
    <t xml:space="preserve">Instalacija sustava dojave požara se izvodi uvlačenjem vatrootpornih kabela u savitljive plastične cijevi koje ne podržavaju gorenje. Cijevi se polažu u gipskartonske zidove i strop. Sve kabele na ulazu u centralu i javljače potrebno je uvući kroz uvodnice. Polaganje kabela kroz gipskartonske zidove i konstrukcijske profile polagati pažljivo da ne dođe do oštećenja izolacije. Sve promjene u odnosu na projekt prijaviti i konzultirati se sa nadzornim inženjerom. </t>
  </si>
  <si>
    <t>Dobava, ugradnja i spajanje adresibilnog ulazno izlaznog modula sa dvostrukim izolatorom petlje sastavljen od 2 nadzirane fizičke/logičke jedinice: 1 ulaz i 1 izlaz, koje sustav pojedinačno identificira i zauzimaju do 2 adrese, u kućištu.</t>
  </si>
  <si>
    <t>Dobava, ugradnja i spajanje resetabilnog adresibilnog ručnog javljača s dvostrukim izolatorom petlje i nelomljivim povratnim staklom. Kompletno upravljanje uređajem. Za unutarnju upotrebu. Sukladno s HRN EN 54-11: 2001 + A1: 2005 - HRN EN 54-17: 2005.</t>
  </si>
  <si>
    <t>Dobava i montaža pločice s oznakom za ručne javljače.</t>
  </si>
  <si>
    <t xml:space="preserve">Dobava, ugradnja i spajanje adresibilnog optičkog detektora dima s izolatorom petlje. Dimenzija Ø 90 x 31 mm (h). Osigurava protupožarnoj centrali informacije o razini prašine, u načinu pregleda prikazuje LED adresu koji će se prikazati putem LED indikatora. Indikator prikazuje status detektora.
</t>
  </si>
  <si>
    <t>Dobava, ugradnja i spajanje paralelnog indikatora.</t>
  </si>
  <si>
    <t xml:space="preserve">Dobava, ugradnja i spajanje adresibilnog termičkog detektora dima s izolatorom petlje.  Alarm na 58°C. Dimenzije Ø 90 x 40 mm (h). U načinu pregleda prikazuje LED adresu koji će se prikazati putem LED indikatora. Indikator prikazuje status detektora.
</t>
  </si>
  <si>
    <t xml:space="preserve">Dobava, montaža i spajanje univerzalnog podnožja za adresabilne detektore, sa izlazom za udaljene indikatore, bijela boja. </t>
  </si>
  <si>
    <t>Dobava, ugradnja i spajanje sirena s Roshni bljeskalicom (RoLP) LX Wall, 18 - 28Vdc / 22 - 37mA, ovisno o postavci (zvuk i ponavljanje; ton 3) - visina ugradnje 2,4m (max), pokrivenost - 135m3 (15m3), bakar, IP65, radna temperatura : -25ºC do + 70ºC, težina: 200g, izlazna snaga 102dB (A) (Tipični ton 3 - RoLP).</t>
  </si>
  <si>
    <t>Dobava i montaža pločice s oznakom za sirene.</t>
  </si>
  <si>
    <t>Dobava i montaža pločica za oznake uređaja.</t>
  </si>
  <si>
    <t>Označavanje i programiranje komponenti sustava.</t>
  </si>
  <si>
    <t>Pregled instalacije i uređaja vatrodojavnog sustava, programiranje i puštanje u rad.</t>
  </si>
  <si>
    <t>Godišnji servis vatrodojavnog sustava.</t>
  </si>
  <si>
    <t>Izrada tehničke dokumentacije izvedenog stanja sustava dojave požara koju potpisuju izvođač i nadzor u tri uvezena primjerka i jedan elektronski, uključujući  svu potrebnu dokumentaciju za tehnički pregled sustava.</t>
  </si>
  <si>
    <t>Provjera ispravnosti montaže i ispitivanje funkcionalnosti sustava dojave požara od strane ovlaštene tvrtke i izdavanje uvjerenja.</t>
  </si>
  <si>
    <t>Vatrootporni kabel 2 x 2 x 0,8 mm2</t>
  </si>
  <si>
    <t>Komunikacijski i drugi kablovi UTP Cat5e</t>
  </si>
  <si>
    <t>UKUPNO A.: SUSTAV DOJAVE POŽARA:</t>
  </si>
  <si>
    <t>TROŠKOVNIK FOTONAPONSKE ELEKTRANE</t>
  </si>
  <si>
    <t>Obilazak lokacije od strane izvođača, izmjera bitnih dijelova krova, izmjera zasjenjenja tijekom jednog sunčanog dana</t>
  </si>
  <si>
    <t>Izrada idejnog rješenja polaganja panela na krov (detaljni prikaz montaže panela), a sve na temelju prethodno izvedenog glavnog projekta fotonaponske elektrane.</t>
  </si>
  <si>
    <t>Dobava i ugradnja invertera kao npr. SAJ R6-50K-T4-32 (trofazni) snage 50 kW ili jednakovrijednog</t>
  </si>
  <si>
    <t>Dobava i ugradnja fotonaponskih panela tip kao DAH solar DHT-M72X10-FS 555 W ili minimalno jednakovrijedni opisanima.</t>
  </si>
  <si>
    <t>Dobava i ugradnja aluminijskog šina seta, nosača i ostale spojne tehnike za fotonaponske panele</t>
  </si>
  <si>
    <t>Dobava i ugradnja elektro ormara i pribora, konektora, kanalica i bužira</t>
  </si>
  <si>
    <t>Dobava i ugradnja elektro energetskog kabela NAYY-J 5x70 mm2 RM ili jednakovrijednog opisanome.</t>
  </si>
  <si>
    <t>Dobava i ugradnja solarnog MC6 kabela</t>
  </si>
  <si>
    <t>Instalacija FN elektrane, transport i doprema opreme, dolazak na lokaciju</t>
  </si>
  <si>
    <t>Završno ispitivanje el. instalacije FNE, konfiguracija invertera, puštanje u rad i mjerenje</t>
  </si>
  <si>
    <t>UKUPNO : FOTONAPONSKA ELEKTRANA:</t>
  </si>
  <si>
    <t>FOTONAPONSKA ELEKTRANA 100 kW</t>
  </si>
  <si>
    <t>GRGA  d.o.o., D. Lobe 49, Nova Gradiška</t>
  </si>
  <si>
    <t>STROJARSKI PROJEKT</t>
  </si>
  <si>
    <t>Nova Gradiška, studeni 2022.</t>
  </si>
  <si>
    <t>VODOVODNA I HIDRANTSKA MREŽA - GRAĐEVINSKI RADOVI</t>
  </si>
  <si>
    <t>1.1.</t>
  </si>
  <si>
    <t>Geodetsko praćenje svih radova na podzemnim instalacijama  vodovodne i hidrantske mreže</t>
  </si>
  <si>
    <t>1.2.</t>
  </si>
  <si>
    <t>Iskop rovova u terenu V i VI kategorije za polaganje instalacije vodovoda i hidrantske mreže, dužine 8 m, prosječne dubine 1 m, i prosječne širine do 80 cm. Rov mora biti pravilno zasijecan i razuprt od eventualnog zarušavanja.  Iskopom materijal odbaciti od ruba iskopa 1,0 m. Obračun po m3 iskopanog rova u sraslom stanju:</t>
  </si>
  <si>
    <r>
      <t>m</t>
    </r>
    <r>
      <rPr>
        <vertAlign val="superscript"/>
        <sz val="10"/>
        <rFont val="Arial"/>
        <family val="2"/>
        <charset val="238"/>
      </rPr>
      <t>3</t>
    </r>
  </si>
  <si>
    <t>1.4.</t>
  </si>
  <si>
    <t>Dobava pijeska i izrada posteljice h = 10 cm iznad i ispod cjevovoda. Posteljica mora biti nabijena i nivelirana u padu cjevovoda:</t>
  </si>
  <si>
    <t>1.5.</t>
  </si>
  <si>
    <t>Zatrpavanje rovova novim materijalom sa nabijanjem u slojevima od 30 cm. Zatrpavanje izvesti nakon uspješne tlačne probe instalacija. Obračun po m3 u sraslom stanju:</t>
  </si>
  <si>
    <t>1.6.</t>
  </si>
  <si>
    <t>Utovar, prijevoz i istovar suvišnog materijala od iskopa sa prijevozom na deponij unutar gradilišta, te planiranje istoga. Prijevoz cca 200-300 m. Obračun iskopa u rastresitom stanju, koeficijent rastresitosti 1,3:</t>
  </si>
  <si>
    <t>UKUPNO VODOVODNA I HIDRANTSKA MREŽA - GRAĐEVINSKI RADOVI</t>
  </si>
  <si>
    <t>PROTUPOŽARNA HIDRANTSKA MREŽA</t>
  </si>
  <si>
    <t>2.1.</t>
  </si>
  <si>
    <t>Dobava i ugradnja polipropilenskih cijevi za hladnu vodu kao fusiotherm, materijal: PP-R 80, serija cijevi SDR 7,4 (PN16), prema DIN 8077/78, uključivo cijevni odresci, fazonski komadi, te materijal za spajanje, brtvljenje, pričvršćenje i zavješenje (u cijenu uključiti obradu jednog  prodora cijevi kroz granicu požarnog sektora -   oko cijevi uložiti mineralnu vunu klase «A1», te u preostale otvore ugraditi vatrozaštitnu masu i istu prije stvrdnjavanja zagladiti. Pokraj pregrade potrebno je vidljivo postaviti natpisnu pločicu):</t>
  </si>
  <si>
    <t>a) d63 x 8,6 mm</t>
  </si>
  <si>
    <t>m´</t>
  </si>
  <si>
    <t>2.2.</t>
  </si>
  <si>
    <t>Dobava i ugradnja pocinčanih čeličnih cijevi uključivo cijevni odresci, fazonski komadi, te materijal za spajanje, brtvljenje, pričvršćenje i zavješenje, kao i potrebna izolacija dekorodal trakama kod cijevi položenih u zemlju, odnosno omotom filca kod cijevi položenih u zid i zidne usjeke. U cijenu uključeni potrebni fazonski komadi, cijevni odresci, materijal za spajanje, brtvljenje i brtvljenje spojeva:</t>
  </si>
  <si>
    <t>NO50</t>
  </si>
  <si>
    <t>2.3.</t>
  </si>
  <si>
    <t>Dobava i ugradnja zidnog hidrantskog ormarića.  Sastav i karakteristike hidrantskog ormarića:
- model: nadžbukna ugradnja
- dimenzije 500 x 500 x 140 mm, vrata puna
- tlačna cijev Ø52 x 20m sa Al spojnicama
- okretni nastavak Ms 2"
- kutni ventil R2” sa stabilnom spojnicom Al Ø52
- mlaznica Ø25 Al sa zasunom</t>
  </si>
  <si>
    <t>2.4.</t>
  </si>
  <si>
    <t>Tlačna i funkcionalna proba, pripremno - završni radovi, ispiranje i dezinfekcija instalacije, te pribavljanje odgovarajućih atesta:</t>
  </si>
  <si>
    <t>UKUPNO PROTUPOŽARNA HIDRANTSKA MREŽA</t>
  </si>
  <si>
    <t>INSTALACIJA TOPLE I HLADNE VODE</t>
  </si>
  <si>
    <t>3.1.</t>
  </si>
  <si>
    <t>Dobava i ugradnja cijevi od polipropilena tip PP-RCT 80 SDR 7.4 / S3.2, za instalacije hladne i tople vode, uključivo fitinzi i obujmice, materijal za spajanje, brtvljenje, pričvršćenje i zavješenje  (u cijenu uključiti obradu jednog  prodora cijevi kroz granicu požarnog sektora -   oko cijevi uložiti mineralnu vunu klase «A1», te u preostale otvore ugraditi vatrozaštitnu masu i istu prije stvrdnjavanja zagladiti. Pokraj pregrade potrebno je vidljivo postaviti natpisnu pločicu):</t>
  </si>
  <si>
    <t>a) d25 x 3,5 mm</t>
  </si>
  <si>
    <t>b) d20 x 2,8 mm</t>
  </si>
  <si>
    <t>3.2.</t>
  </si>
  <si>
    <r>
      <t>Dobava i ugradnja toplinske izolacije cijevi hladne  vode položenih u pod i zid građevine, izolacijom toplinske vodljivosti λ</t>
    </r>
    <r>
      <rPr>
        <sz val="10"/>
        <rFont val="Calibri"/>
        <family val="2"/>
        <charset val="238"/>
      </rPr>
      <t>≤</t>
    </r>
    <r>
      <rPr>
        <sz val="10"/>
        <rFont val="Arial"/>
        <family val="2"/>
        <charset val="238"/>
      </rPr>
      <t>0,035 W/(mK), kao armaflex XG ili jednakovrijedno:</t>
    </r>
  </si>
  <si>
    <t>a) XG - 06X028</t>
  </si>
  <si>
    <t>b) XG - 06X022</t>
  </si>
  <si>
    <t>3.3.</t>
  </si>
  <si>
    <t>Dobava i ugradnja toplinske izolacije cijevi tople  vode položenih u pod i zid građevine, izolacijom toplinske vodljivosti λ≤0,035 W/(mK), kao armaflex XG ili jednakovrijedno:</t>
  </si>
  <si>
    <t>a) XG - 09X022</t>
  </si>
  <si>
    <t>3.4.</t>
  </si>
  <si>
    <t>Dobava i ugradnja propusnog ventila (kuglaste slavine) iz mjedi s obostranim navojem. Ventil se ugrađuje u zid na glavnom dovodnom vodu i dovodima hladne i tople vode, komplet s rozetom i zaštitnom poniklovanom kapom vretena:</t>
  </si>
  <si>
    <t>a) DN15 (priključci tuševa i kada)</t>
  </si>
  <si>
    <t>3.5.</t>
  </si>
  <si>
    <t>Ispiranje i dezinfekcija instalacije  i tlačna proba uz pribavljanje odgovarajućih atesta o funkcionalnosti i nepropusnosti instalacije, te ispravu o ispitivanju kvalitete vode za piće prema važećim sanitarnim propisima:</t>
  </si>
  <si>
    <t>UKUPNO INSTALACIJA TOPLE I HLADNE VODE</t>
  </si>
  <si>
    <t>INSTALACIJA KANALIZACIJE</t>
  </si>
  <si>
    <t>4.1.</t>
  </si>
  <si>
    <t>Dobava i ugradnja plastičnih PVC cijevi za uličnu kanalizaciju u izvedbi sa spojem na kolčak, uključivo svi fazonski komadi, cijevni odresci, materijal za pričvršćenje, zavješenje, spajanje i brtvljenje spojeva:</t>
  </si>
  <si>
    <t>a) UKC Ø160</t>
  </si>
  <si>
    <t>4.2.</t>
  </si>
  <si>
    <t>Dobava i ugradnja plastičnih PVC cijevi za kućnu kanalizaciju, kao proizvod alpro-att u izvedbi sa spojem na kolčak uključivo svi fazonski komadi, cijevni odresci, materijal za pričvršćenje, zavješenje, spajanje i brtvljenje spojeva:</t>
  </si>
  <si>
    <t>a) KCM 110</t>
  </si>
  <si>
    <t>b) KCM 75</t>
  </si>
  <si>
    <t>c) KCM 50</t>
  </si>
  <si>
    <t>4.3.</t>
  </si>
  <si>
    <t xml:space="preserve">Dobava i montaža ACO FHD 142 higijenskog industrijskog  slivnika, izrađenog prema HRN EN 1253 iz nehrđajućeg čelika 1.4301 (AISI 304) sa horizontalnim izljevom DN100, protoka 1,6-2,0 l/sec, sa izvadivim zaporom za miris (sifonom), promjera tijela 142 mm. Sve površine izvedene u padu prema izljevu, svi radijusi veći od 3 mm radi čišćenja, svi varovi izvedeni čeono bez preklopa prema najvišim EHEDG higijenskim standardima. Završna obrada materijala pikopasivizacija radi dugotrajnosti i veće otpornosti na koroziju. </t>
  </si>
  <si>
    <t>a)  rešetka 200x200 mrežasta</t>
  </si>
  <si>
    <t>4.4.</t>
  </si>
  <si>
    <t>Ispitivanje na nepropusnost i funkciju kompletno montirane instalacije kanalizacije, te pripremno završni radovi:</t>
  </si>
  <si>
    <t>UKUPNO INSTALACIJA KANALIZACIJE</t>
  </si>
  <si>
    <t>VANJSKA KANALIZACIJA - GRAĐEVINSKI RADOVI</t>
  </si>
  <si>
    <t>5.1.</t>
  </si>
  <si>
    <r>
      <t>Iskop rovova u terenu V i VI kategorije za polaganje instalacije mješovite kanalizacije, prosječne dubine 1,5 m, i širine do 80 cm (ukupna dužina rova 20 m) . Rov mora biti pravilno zasijecan i razuprt od eventualnog zarušavanja. Iskopom materijal odbaciti od ruba iskopa 1,0 m. Obračun po m</t>
    </r>
    <r>
      <rPr>
        <vertAlign val="superscript"/>
        <sz val="10"/>
        <rFont val="Arial"/>
        <family val="2"/>
        <charset val="238"/>
      </rPr>
      <t>3</t>
    </r>
    <r>
      <rPr>
        <sz val="10"/>
        <rFont val="Arial"/>
        <family val="2"/>
        <charset val="238"/>
      </rPr>
      <t xml:space="preserve"> iskopanog rova u sraslom stanju:</t>
    </r>
  </si>
  <si>
    <r>
      <t>m</t>
    </r>
    <r>
      <rPr>
        <vertAlign val="superscript"/>
        <sz val="11"/>
        <rFont val="Arial"/>
        <family val="2"/>
        <charset val="238"/>
      </rPr>
      <t>3</t>
    </r>
  </si>
  <si>
    <t>5.2.</t>
  </si>
  <si>
    <r>
      <t>Iskop zemlje u terenu V kategorije za izgradnju revizijskih okana i slivnika. Iskop mora biti pravilno zasijecan i razuprt od eventualnog zarušavanja. Iskopom materijal odbaciti od ruba iskopa 1,0 m. Obračun po m</t>
    </r>
    <r>
      <rPr>
        <vertAlign val="superscript"/>
        <sz val="10"/>
        <rFont val="Arial"/>
        <family val="2"/>
        <charset val="238"/>
      </rPr>
      <t>3</t>
    </r>
    <r>
      <rPr>
        <sz val="10"/>
        <rFont val="Arial"/>
        <family val="2"/>
        <charset val="238"/>
      </rPr>
      <t xml:space="preserve"> iskopanog rova u sraslom stanju:</t>
    </r>
  </si>
  <si>
    <t>5.3.</t>
  </si>
  <si>
    <t>Fino planiranje dna kanalskog rova uz točnost ±1 cm. Odbacivanje suvišnog materijala na 1 m od ruba rova. Obračun po m2 isplanirane površine. (160 m)</t>
  </si>
  <si>
    <r>
      <t>m</t>
    </r>
    <r>
      <rPr>
        <vertAlign val="superscript"/>
        <sz val="11"/>
        <rFont val="Arial"/>
        <family val="2"/>
        <charset val="238"/>
      </rPr>
      <t>2</t>
    </r>
  </si>
  <si>
    <t>5.4.</t>
  </si>
  <si>
    <t>5.5.</t>
  </si>
  <si>
    <t>Zatrpavanje kanalskog rova s novim materijalom (zemljom) nakon završetka radova i izvedene tlačne probe izvedenog kanala, a sa znatnijim postotkom sitnog materijala iz iskopa do visine 30 cm iznad tjemena cijevi. Nabijanje u slojevima po 30 cm do kote terena. Obračun po m3 zatrpanog rova u sraslom stanju:</t>
  </si>
  <si>
    <t>5.6.</t>
  </si>
  <si>
    <t>Utovar, prijevoz i istovar suvišnog materijala od iskopa sa prijevozom na deponij unutar gradilišta, te planiranje istoga. Prijevoz cca 200-300 m. Obračun u rastresitom stanju. Koeficijent rastresitosti 1,3:</t>
  </si>
  <si>
    <t>5.7.</t>
  </si>
  <si>
    <t>Dobava materijala i izvedba armiranobetonskog revizijskog okna sa hermetičkim poklopcem 60 x 60 cm u vodonepropusnom betonu MB-30 sa atestom za vodonepropusnost i odgovarajućoj oplati. Ulaze u okno izvesti veličine 60/60 cm i penjalicama na razmaku 30 cm. S unutarnje strane zidove obraditi vodonepropusnim cementnim mortom MM-10, a na dnu izvesti kinetu u smjeru i padu kanalizacije. Zidove i dno jame armirati obostrano mrežom Q-133. Gornju ploču okna armirati mrežom Q-505. Sve ostalo prema nacrtu okna. U cijenu uključiti vrijednosti svih radova i materijal. Iskop se obračunava posebno.</t>
  </si>
  <si>
    <t>Netto veličina revizijskog okna 60 / 60 / (140) cm.</t>
  </si>
  <si>
    <t>Debljina ab dna okna d =20 cm.</t>
  </si>
  <si>
    <t>Debljina ab zidova okna d = 20 cm.</t>
  </si>
  <si>
    <t>Debljina gornje ab ploče okna d = 15 cm.</t>
  </si>
  <si>
    <t>MB-30 ……………. 1,5 m3</t>
  </si>
  <si>
    <t>oplata …………….. 11 m2</t>
  </si>
  <si>
    <t>MM-10 ……………. 6 m2</t>
  </si>
  <si>
    <t>MA 500/560 ……… 70 kg</t>
  </si>
  <si>
    <t>RA 400/500 ……… 40 kg</t>
  </si>
  <si>
    <t>5.8.</t>
  </si>
  <si>
    <t>Ispitivanje sustava odvodnje na nepropusnost od strane pravne osobe koja posjeduje certifikacijsko rješenje za obavljanje djelatnosti ispitivanja vodonepropusnosti građevina za odvodnju i pročišćavanje otpadnih voda, te izdavanje potrebnih zapisnika i uvjerenja</t>
  </si>
  <si>
    <t>UKUPNO VANJSKA KANALIZACIJA - GRAĐEVINSKI RADOVI</t>
  </si>
  <si>
    <t>SANITARNI UREĐAJI</t>
  </si>
  <si>
    <t>6.1.</t>
  </si>
  <si>
    <t>Dobava, prijenos i montaža priključka dvodijelnog sudopera na instalaciju vodovoda i kanalizacije, uključujući garnituru za izljev i preljev s pripadajućim sifonom Ø 40 mm, te jednoručnom poniklovanom stojećom baterijom s poniklovanim ventilima za predregulaciju s poniklovanim fleksibilnim spojnim cijevima  i rozetama:</t>
  </si>
  <si>
    <t>6.2.</t>
  </si>
  <si>
    <t>Dobava, prijenos i montaža priključka perilice rublja na instalaciju hladne vode i kanalizacije sve komplet s poniklovanom zidnom slavinom Ø 15 mm, nastavkom za gumenu cijev, te poniklovanim uzidnim "S" sifonom Ø 40 mm sa zaštitnom rozetom:</t>
  </si>
  <si>
    <t>UKUPNO SANITARNI UREĐAJI</t>
  </si>
  <si>
    <t>REKAPITULACIJA</t>
  </si>
  <si>
    <t xml:space="preserve">INSTALACIJA TOPLE I HLADNE VODE </t>
  </si>
  <si>
    <t>UKUPNO INSTALACIJA VODOVODA I ODVODNJE</t>
  </si>
  <si>
    <t>GRIJANJE I HLAĐENJE</t>
  </si>
  <si>
    <t>Dobava i montaža VRF vanjske jedinica u izvedbi visokoučinkovite dizalice topline zrak/zrak. Uređaj je namijenjen za vanjsku montažu - zaštićen od vremenskih utjecaja, s ugrađenim hermetičkim inverter kompresorima, zrakom hlađenim kondenzatorom i svim potrebnim elementima za zaštitu, kontrolu i regulaciju uređaja i funkcionalni rad. Rashladni medij R-410A. Istrujavanje zraka je vertikalno. Maksimalno dozvoljena udaljenosti: ukupno cijevni razvod do 1000 metara; najudaljenija dionica cjevovoda je 220 m; visinska razlika između vanjske i unutarnje jedinice iznosi 110 m, visinska razlika između pojedinih unutarnjih jedinica iznosi 50 m.</t>
  </si>
  <si>
    <t>Za vanjsku jedinicu potrebno je izraditi postolje minimalne visine 30 cm od kote ravnog terena.</t>
  </si>
  <si>
    <t>Qh/Qg: min. 22,4 kW / 25,2 kW</t>
  </si>
  <si>
    <t>Projektni ogrjevni učin:
- grijanje pri vanjskoj temp. -18 °C i unutarnjoj temp. od 20 °C: min. 25,81 kW
- hlađenje pri vanjskoj temp. 35 °C pri unutarnjoj temp. od 26 °C: min. 25,34 kW</t>
  </si>
  <si>
    <t>Priključna snaga:</t>
  </si>
  <si>
    <t>Nh/Ng: nominalno maks. 5,74 kW / 5,6 kW ~3/380 - 415 V/50 Hz
- priključna snaga pri projektnim uvjetima (vanjska temp. -18 °C): maks. 11,3 kW ~3/380 - 415 V/50 Hz</t>
  </si>
  <si>
    <t>EER: min. 4</t>
  </si>
  <si>
    <t>Tv = 35°C ST</t>
  </si>
  <si>
    <t>Tp = 27°C ST, 46%RH</t>
  </si>
  <si>
    <t>SEER: min. 7,85</t>
  </si>
  <si>
    <t>COP: min. 4,4</t>
  </si>
  <si>
    <t>SCOP: min. 4,06</t>
  </si>
  <si>
    <t>Tv= 7°C ST</t>
  </si>
  <si>
    <t>Tp = 20°C ST</t>
  </si>
  <si>
    <t>radno područje: grijanje: od -25° do 24°C</t>
  </si>
  <si>
    <t>radno područje: hlađenje: od -5° do 50°C</t>
  </si>
  <si>
    <t>Maks. nivo zvučnog tlaka: 58 dB(A) na udaljenosti 1 m od jedinice</t>
  </si>
  <si>
    <t>dimenzija ukupno: maks. d x š= 930x765 mm; h = 1695 mm</t>
  </si>
  <si>
    <t>težina ukupno: maks. 175 kg</t>
  </si>
  <si>
    <t>Radna tvar: R410A</t>
  </si>
  <si>
    <t xml:space="preserve">Uključivo postolje za montažu 30 cm od tla, sav vertikalni i horizontalni transport te sav materijal i pribor do potpune pogonske gotovosti. </t>
  </si>
  <si>
    <t xml:space="preserve">Dobava i montaža unutarnje jedinice VRF sustava zidne izvedbe modernog dizajna s perforiranom maskom. Jedinica je opremljena ventilatorom, izmjenjvačem topline sa direktnom ekspanzijom freona, elektronskim ekspanzijskim ventilom te svim potrebnim elementima za zaštitu, kontrolu i regulaciju uređaja i temperature. </t>
  </si>
  <si>
    <t>Prema standardnim Eurovent uvjetima:</t>
  </si>
  <si>
    <t>Qh  = min. 1,5 kW</t>
  </si>
  <si>
    <t>Qg = min. 1,7 kW</t>
  </si>
  <si>
    <t>N = maks. 34 W - 230 V - 50 Hz</t>
  </si>
  <si>
    <t>Okvirne dimenzije: d x š = 820x227 mm; h = 285 mm</t>
  </si>
  <si>
    <t>Težina: maks. 8,5 kg</t>
  </si>
  <si>
    <t>Medij:  R-410A</t>
  </si>
  <si>
    <t>Maks. nivo zvučnog tlaka: 25/28/30 dB(A)</t>
  </si>
  <si>
    <t>Priključak R410A: tekuća faza: 6,35 mm</t>
  </si>
  <si>
    <t>Priključak R410A: plinovita faza: 12,7 mm</t>
  </si>
  <si>
    <t>Uključivo sav vertikalni i horizontalni transport te sav materijal i pribor do potpune pogonske gotovosti. Uključivo spajanje na postojeće cijevi odvoda kondenzata.</t>
  </si>
  <si>
    <t>Dobava i montaža unutarnje jedinice VRF sustava s maskom predviđena za montažu na pod ili zid, parapetne SLIM izvedbe sa maskom, opremljena ventilatorom, izmjenjivačem topline s direktnom ekspanzijom freona, elektronskim ekspanzijskim ventilom, te svim potrebnim elementima za zaštitu, kontrolu i regulaciju uređaja i temperature. U režimu grijanja uređaj ima istrujavanje pri podu čime je osigurana toplinska ugodnost pri podu prostorije.</t>
  </si>
  <si>
    <t>Qh  = min. 2,2 kW</t>
  </si>
  <si>
    <t>Qg = min. 2,5 kW</t>
  </si>
  <si>
    <t>N = maks. 16 W - 230 V - 50 Hz</t>
  </si>
  <si>
    <t>Okvirne dimenzije: d x š = 720x199 mm; h = 620 mm</t>
  </si>
  <si>
    <t>Težina: maks. 15,5 kg</t>
  </si>
  <si>
    <t>Maks. nivo zvučnog tlaka: 30/32/34 dB(A)</t>
  </si>
  <si>
    <t>Qh  = min. 2,8 kW</t>
  </si>
  <si>
    <t>Qg = min. 3,2 kW</t>
  </si>
  <si>
    <t>N = maks. 30 W - 230 V - 50 Hz</t>
  </si>
  <si>
    <t>Težina: maks. 16 kg</t>
  </si>
  <si>
    <t>Maks. nivo zvučnog tlaka: 34/36/38 dB(A)</t>
  </si>
  <si>
    <t>Qh  = min. 5,6 kW</t>
  </si>
  <si>
    <t>Qg = min. 6,3 kW</t>
  </si>
  <si>
    <t>N = maks. 62 W - 230 V - 50 Hz</t>
  </si>
  <si>
    <t>Maks. nivo zvučnog tlaka: 37/40/43 dB(A)</t>
  </si>
  <si>
    <t>Dobava i montaža žičanog prostornog regulatora s LCD displejom, pozadinskim osvjetljenjem i tjednim programskim satom za upravljanjei kontrolu do 16 unutarnjih jedinica. Kontrola pristupa moguća je u tri nivoa sa mogućnošću ograničavanja pristupa korisnika (zaštita od neovlaštene uporabe). Funkcije: on/off, režim rada, set point, brzina ventilatora, pozicija lamela, postavke ESP, pojedinačno podešavanje za jedinice u grupi, signalizacija greške, signalizacija zaprljanosti filtera, tjedni program rada.</t>
  </si>
  <si>
    <t xml:space="preserve">Uključivo sav vertikalni i horizontalni transport te sav materijal i pribor do potpune pogonske gotovosti. </t>
  </si>
  <si>
    <t xml:space="preserve">Dobava i montaža centralnog nadzornog upravljačkog regulatora VRF sustava za montažu na zid. </t>
  </si>
  <si>
    <t>Mogućnosti kontrole: on / off, režim rada, setpoint, brzina ventilatora i pozicija istrujnih lamela, grupno ili individualno upravljanje (on/off, režim i setpoint), regulacija temperature, kalendar, tjedni i dnevni programi  ograničavanje pristupa elektronskim upravljačima u sobama, ograničavanje temperaturnog raspona, ljetni/zimski režim.</t>
  </si>
  <si>
    <t>Mogućnosti nadzora: grafički prikaz na računalu, rad unutarnjih i vanjskih jedinica, signalizacija greške, signalizacija zaprljanosti filtera na unutarnjim jedinicama, različite razine pristupa.</t>
  </si>
  <si>
    <t>Uređaj omogućuje zoniranje više temperaturnih zona za simultano upravljanje postavkama. Postavljanje 10 različitih tjednih rasporeda za svaku unutarnju jedinicu.</t>
  </si>
  <si>
    <t>Okvirne dimenzije: 203x161x38 mm (±10%)</t>
  </si>
  <si>
    <t>Napajanje: maks. 110 W/230 V - 50 Hz</t>
  </si>
  <si>
    <t>Uključivo sav vertikalni i horizontalni transport te sav materijal i pribor do potpune pogonske gotovosti.</t>
  </si>
  <si>
    <t>Dobava i montaža predizoliranih bakrenih cijevi u kolutu za freonsku instalaciju plinske i tekuće faze namjenjene za rashladni medij R410A i R32. U kompletu sa spojnicama i koljenima, spojnim i pričvrsnim materijalom. Cijevi moraju biti odmašćene, očišćene i osušene prije ugradnje. U montaži obuhvatiti sve pomoćne radove, štemanja i proboje zidova. Uključivo sav vertikalni i horizontalni transport te sav materijal i pribor do potpune pogonske gotovosti. Cijevi slijedećih dimenzija i količina:</t>
  </si>
  <si>
    <t>a)  Φ 6,35 mm</t>
  </si>
  <si>
    <t>b)  Φ 9,52 mm</t>
  </si>
  <si>
    <t>c)  Φ 12,7 mm</t>
  </si>
  <si>
    <t>d)  Φ 15,88 mm</t>
  </si>
  <si>
    <t>e)  Φ 19,05 mm</t>
  </si>
  <si>
    <t>NAPOMENA: Sve dionice trebaju biti od predizoliranog koluta bez prekida (lotanja) od račve do uređaja. Paziti u izvođenju kako cijevi ne bi bile nagnječene ili prelomljene na mjestima koljena te na mjestima prolaza radnika i druge opreme. Svi zakrivljeni radijusi dionica trebaju biti izvedeni uz pomoć prof. alata.</t>
  </si>
  <si>
    <t>NAPOMENA: Sva spajanja račvi, unutarnjih i vanjske jedinice te elemenata cjevovoda u obliku tvrdog lemljenja  obavezno izvesti u atmosferi inertnog plina - propuhivanje dušikom za vrijeme navedenih radnji.</t>
  </si>
  <si>
    <t>Dobava i montaža izoliranih bakrenih spojnih elemenata (Y-Račve) za razvod medija R-410A za plinsku i tekuću fazu, uključivo redukcije (2 komada po kompletu: plinska + tekuća faza)</t>
  </si>
  <si>
    <t>a) kao tip MXJ-YA1509M ili jednakovrijedno</t>
  </si>
  <si>
    <t>b) kao tip MXJ-YA2512M ili jednakovrijedno</t>
  </si>
  <si>
    <t>Dobava i dopuna radne tvari R410A</t>
  </si>
  <si>
    <t xml:space="preserve">Dobava i montaža plastičnih PVC (PNT) cijevi za odvodnju kondenzata, uključivo svi fazonski komadi, cijevni odresci, materijal za pričvršćenje, zavješenje, spajanje i brtvljenje spojeva. U montaži obuhvatiti sve pomoćne radove, štemanja i proboje zidova. Uključivo sav vertikalni i horizontalni transport te sav materijal i pribor do potpune pogonske gotovosti. </t>
  </si>
  <si>
    <t>a)  PVC (PNT) cijev unutarnjeg promjera 16 mm</t>
  </si>
  <si>
    <t>b)  PVC (PNT) cijev unutarnjeg promjera 23 mm</t>
  </si>
  <si>
    <t xml:space="preserve">Dobava i montaža plastičnih PVC kanalica min. dimenzija 78x56 mm. za vidljivo vođenje freonskih cijevi i odvoda kondenzata, uključivo svi fazonski komad, materijal za pričvršćenje, zavješenje, spajanje i brtvljenje spojeva. Uključivo sav vertikalni i horizontalni transport te sav materijal i pribor do potpune pogonske gotovosti. </t>
  </si>
  <si>
    <t>Sitni potrošni materijal neophodan za montažu navedene instalacije, a koji nije moguće precizno definirati, kao što su brtve, tipli, vijci, matice, fitinzi, holenderi, redukcije, materijal za tvrdo lemljenje, proturne cijevi, ukrasne rozete, kisik, disu plin, elektrode i slično.</t>
  </si>
  <si>
    <t>Provedba tlačne probe freonske instalacije min. 24 h uz pisano izvješće o uspješno obavljenim tlačnim probama na nepropusnost i postignutim parametrima. Troškovi energenata i pogonske energije nisu uključeni. Puštanje u pogon VRF sustava i centralnog nadzorno upravljačkog sustava te podešavanje parametara od strane ovlaštenog servisera, izrada pisanih uputa za održavanje i rukovanje postrojenjem, obuka rukovatelja za rad s novougrađenom opremom, izrada atestne dokumentacije, garancije. Stavka uključuje i sav potrebni materijal i radove za eventualno brtvljenje prodora cjevovoda kroz granice požarnih sektora, prema certificiranim postupcima uz upotrebu certificiranih materijala. Stavka uključuje pripremno završne radove - uređenje gradilišta prije i nakon izvođenja radova. Uključivo povrat alata i preostalog materijala na skladište izvođača.</t>
  </si>
  <si>
    <t>GRIJANJE I HLAĐENJE UKUPNO:</t>
  </si>
  <si>
    <t>RASHLADNA OPREMA RASHLADNE KOMORE</t>
  </si>
  <si>
    <t>Dobava i montaža rashladne jedinice za plus rashladnu komoru u kompletu s plastificiranim zaštitnim kućištem za vanjsku jedinicu. Jedinica omogućuje brzu montažu uređaja putem brzih spojnica. Uređaj dolazi prednapunjen radnom tvari.
Jedinica se sastoji od:</t>
  </si>
  <si>
    <t>- hermetičkog kompresora</t>
  </si>
  <si>
    <t>- spremnika radne tvari sa sigurnosnim ventilom</t>
  </si>
  <si>
    <t>- zaustavnih ventila na spremniku radne tvari</t>
  </si>
  <si>
    <t>- zrakom hlađenog kondenzatora s ventilatorima</t>
  </si>
  <si>
    <t>- filtera sušača na kapljevinskoj strani</t>
  </si>
  <si>
    <t>- kontrolnog stakla s indikatorom vlage</t>
  </si>
  <si>
    <t>- presostatske regulacije tlaka kondenzacije</t>
  </si>
  <si>
    <t>- zaštitnog presostata HP s automatskim resetom</t>
  </si>
  <si>
    <t>- zaštitnog presostata LP s automatskim resetom</t>
  </si>
  <si>
    <t>- plastificiranog kućišta za vanjsku ugradnju kond. jedinice</t>
  </si>
  <si>
    <t>- isparivača s ventilatorima</t>
  </si>
  <si>
    <t>- elektrogrijača za otapanje isparivača 4 kW</t>
  </si>
  <si>
    <t>- elektromagnetnog ventila</t>
  </si>
  <si>
    <t>- termoekspanzijskog ventila s diznom</t>
  </si>
  <si>
    <t>- podhlađivača tekućine</t>
  </si>
  <si>
    <t>- elektro ormara za kompresor, kondenzator i isparivač</t>
  </si>
  <si>
    <t xml:space="preserve">- kabela dužine 10 m za spajanje kondenzacijske jedinice i isparivača (međuveza) u kompletu sa spojnicama </t>
  </si>
  <si>
    <t>- digitalne upravljačke kutije s 5 m kabela</t>
  </si>
  <si>
    <t>Radna tvar: R-134A (GWP=1430)</t>
  </si>
  <si>
    <t>Temperatura hlađenog prostora: 0/+4°C</t>
  </si>
  <si>
    <t>Temperatura okoline: +35°C</t>
  </si>
  <si>
    <t>Rashladni učin: 6,843 kW (pri Tok=35 °C i Tu=0 °C)</t>
  </si>
  <si>
    <t>Imax = 22,4 A</t>
  </si>
  <si>
    <t>Napajanje: 4,5 kW, 400V Y-3-50Hz
- napajanje preko vanjske jedinice (uključivo elektrogrijač isparivača - alternativan rad u odnosu na kondenzator)</t>
  </si>
  <si>
    <t>Težina kond. jedinice: maks. 158 kg</t>
  </si>
  <si>
    <t>Težina isparivača: maks. 84 kg</t>
  </si>
  <si>
    <t>Dimenzije kond. jedinice (dxšxv): maks. 1575 x 542 x 654 mm</t>
  </si>
  <si>
    <t>Dimenzije isparivača (dxšxv): maks. 1570 x 520 x 505 mm</t>
  </si>
  <si>
    <t xml:space="preserve">Dobava i montaža bakrenih odmašćenih medicinskih cijevi u šipci prema normi EN 12735-1/13348 DIN, uključivo svi fazonski komadi, cijevni odresci, materijal za pričvršćenje, zavješenje, spajanje i brtvljenje spojeva. U montaži obuhvatiti sve pomoćne radove, štemanja i proboje zidova. Uključivo sav vertikalni i horizontalni transport te sav materijal i pribor do potpune pogonske gotovosti. </t>
  </si>
  <si>
    <t>a)  12 x 1 mm, uključivo topl. Izolacija 19 mm te alu obloga vidljivog dijela cjevovoda izvan objekta</t>
  </si>
  <si>
    <t>b)  28 x 1 mm, uključivo topl. Izolacija 19 mm te alu obloga vidljivog dijela cjevovoda izvan objekta</t>
  </si>
  <si>
    <t xml:space="preserve">Dobava i montaža ovjesnog i pričvrsnog pribora za montažu cjevovoda i opreme s predizoliranim obujmicama za rashl. vodove, sve ovješeno na tipske C ili U ovjesne nosive i pričvrsne profile.
U cijenu uključiti postolje za montažu kondenzacijske jedinice u vanjski prostor na tlo (visina kondenzacijske vanjske jedinice od tla min. 0,5 m) te konzolu za montažu isparivačke jedinice pod strop komore, izrađeno od pocinčanih  profila 60 x 40 mm, sa poprečnim ukrutama. </t>
  </si>
  <si>
    <r>
      <t xml:space="preserve">Dobava i montaža plastičnih PVC </t>
    </r>
    <r>
      <rPr>
        <sz val="10"/>
        <rFont val="Arial"/>
        <family val="2"/>
      </rPr>
      <t>Ø32 mm</t>
    </r>
    <r>
      <rPr>
        <sz val="10"/>
        <rFont val="Arial"/>
        <family val="2"/>
        <charset val="238"/>
      </rPr>
      <t xml:space="preserve"> cijevi za odvodnju kondenzata, uključivo svi fazonski komadi, cijevni odresci, materijal za pričvršćenje, zavješenje, spajanje i brtvljenje spojeva. U montaži obuhvatiti sve pomoćne radove, štemanja i proboje zidova. Uključivo sav vertikalni i horizontalni transport te sav materijal i pribor do potpune pogonske gotovosti. </t>
    </r>
  </si>
  <si>
    <t>Dobava i montaža izolacijskih cjevaka od fleksibilne izolacije. Materijal izolacije mora imati parnu branu i imati slijedeće termodinamičke karakteristike: toplinska vodljivost kod 40 °C: l (W/m2K) ≤ 0,04  i temperaturno područje primjene -50 do 150 °C. Za toplinsku izolaciju cijevi odvoda kondenzata u prostoru komore.</t>
  </si>
  <si>
    <t>a)  izolacijski cjevak debljine 6 mm, unutarnjeg promjera 32 mm</t>
  </si>
  <si>
    <t>Provedba tlačne probe freonske instalacije min. 24 h uz pisano izvješće o uspješno obavljenim tlačnim probama na nepropusnost i postignutim parametrima. Troškovi energenata i pogonske energije nisu uključeni. Puštanje u pogon rashladnog sustava te podešavanje parametara od strane ovlaštenog servisera, praćenje pogona u trajanju min. 3 dana, izrada pisanih uputa za održavanje i rukovanje postrojenjem, obuka rukovatelja za rad s novougrađenom opremom, izrada atestne dokumentacije, garancije. Stavka uključuje i sav potrebni materijal i radove za eventualno brtvljenje prodora cjevovoda kroz granice požarnih sektora, prema certificiranim postupcima uz upotrebu certificiranih materijala. Stavka uključuje pripremno završne radove - uređenje gradilišta prije i nakon izvođenja radova. Uključivo povrat alata i preostalog materijala na skladište izvođača.</t>
  </si>
  <si>
    <t>RASHLADNA OPREMA RASHLADNE KOMORE UKUPNO:</t>
  </si>
  <si>
    <t>VENTILACIJA</t>
  </si>
  <si>
    <t>Dobava i montaža ventilacijske jedinice horizontalne izvedbe s pločastim celuloznim rekuperatorom s ugrađenim bypassom, filterima na tlaku i odsisu, tlačnim i odsisnim ventilatorima, te svim potrebnim elementima za zaštitu, kontrolu i regulaciju uređaja i temperature. Uključivo fleksibilni kanalski spojevi Ø250 mm.</t>
  </si>
  <si>
    <r>
      <t>Nominalna količina svježeg zraka: 800 m</t>
    </r>
    <r>
      <rPr>
        <vertAlign val="superscript"/>
        <sz val="10"/>
        <rFont val="Arial"/>
        <family val="2"/>
      </rPr>
      <t>3</t>
    </r>
    <r>
      <rPr>
        <sz val="10"/>
        <rFont val="Arial"/>
        <family val="2"/>
      </rPr>
      <t>/h</t>
    </r>
  </si>
  <si>
    <r>
      <t>Projektni protok: 750 m</t>
    </r>
    <r>
      <rPr>
        <vertAlign val="superscript"/>
        <sz val="10"/>
        <rFont val="Arial"/>
        <family val="2"/>
      </rPr>
      <t>3</t>
    </r>
    <r>
      <rPr>
        <sz val="10"/>
        <rFont val="Arial"/>
        <family val="2"/>
      </rPr>
      <t>/h</t>
    </r>
  </si>
  <si>
    <t>Raspoloživi ESP nominalno: min. 155 Pa</t>
  </si>
  <si>
    <r>
      <t>Maksimalni eksterni pad tlaka pri najvišoj brzini pri protoku od 750 m</t>
    </r>
    <r>
      <rPr>
        <vertAlign val="superscript"/>
        <sz val="10"/>
        <rFont val="Arial"/>
        <family val="2"/>
      </rPr>
      <t>3</t>
    </r>
    <r>
      <rPr>
        <sz val="10"/>
        <rFont val="Arial"/>
        <family val="2"/>
      </rPr>
      <t>/h: min. 160 Pa (gornja granica 240 Pa)</t>
    </r>
  </si>
  <si>
    <t>Stupanj rekuperacije (temperaturni): min. 70 % nominalno, pri projektnom protoku min. 71 %.</t>
  </si>
  <si>
    <t>N = 330 W (±3 %) / 230 V ~ 50 Hz</t>
  </si>
  <si>
    <t>Okvirne neto dimenzije d x š = maks. 1220 x 1135 mm; h=maks. 340 mm</t>
  </si>
  <si>
    <t>Neto masa: maks. 67 kg</t>
  </si>
  <si>
    <t>Dimenzije priključka zrak: 250 mm</t>
  </si>
  <si>
    <t>Nivo zvučnog tlaka : maks. 25 / 29 / 33 / 36 dB(A)</t>
  </si>
  <si>
    <t xml:space="preserve">U isporuci obuhvatiti  i žičani daljinski upravljač s mogućnošću povezivanja na sobne upravljače unutarnjih jedinica VRF sustava grijanja/hlađenja za povezivanje logike te korištenja "free cooling bypassa".
Uključivo sav vertikalni i horizontalni transport te sav materijal i pribor do potpune pogonske gotovosti. </t>
  </si>
  <si>
    <t>Dobava i montaža ventilacijske jedinice horizontalne izvedbe s pločastim celuloznim rekuperatorom s ugrađenim bypassom, filterima na tlaku i odsisu, tlačnim i odsisnim ventilatorima, te svim potrebnim elementima za zaštitu, kontrolu i regulaciju uređaja i temperature. Uključivo kanalni osjetnik CO2 i fleksibilni kanalski spojevi Ø250 mm.</t>
  </si>
  <si>
    <r>
      <t>Nominalna količina svježeg zraka: 1000 m</t>
    </r>
    <r>
      <rPr>
        <vertAlign val="superscript"/>
        <sz val="10"/>
        <rFont val="Arial"/>
        <family val="2"/>
      </rPr>
      <t>3</t>
    </r>
    <r>
      <rPr>
        <sz val="10"/>
        <rFont val="Arial"/>
        <family val="2"/>
      </rPr>
      <t>/h</t>
    </r>
  </si>
  <si>
    <r>
      <t>Projektni protok: 1000 m</t>
    </r>
    <r>
      <rPr>
        <vertAlign val="superscript"/>
        <sz val="10"/>
        <rFont val="Arial"/>
        <family val="2"/>
      </rPr>
      <t>3</t>
    </r>
    <r>
      <rPr>
        <sz val="10"/>
        <rFont val="Arial"/>
        <family val="2"/>
      </rPr>
      <t>/h</t>
    </r>
  </si>
  <si>
    <r>
      <t>Maksimalni eksterni pad tlaka pri najvišoj brzini pri protoku od 1000 m</t>
    </r>
    <r>
      <rPr>
        <vertAlign val="superscript"/>
        <sz val="10"/>
        <rFont val="Arial"/>
        <family val="2"/>
      </rPr>
      <t>3</t>
    </r>
    <r>
      <rPr>
        <sz val="10"/>
        <rFont val="Arial"/>
        <family val="2"/>
      </rPr>
      <t>/h: min. 155 Pa (gornja granica 240 Pa)</t>
    </r>
  </si>
  <si>
    <t>Stupanj rekuperacije (temperaturni): min. 70 % nominalno, pri projektnom protoku min. 70 %.</t>
  </si>
  <si>
    <t>N = 450 W (±3 %) / 230 V ~ 50 Hz</t>
  </si>
  <si>
    <t>Nivo zvučnog tlaka : 26 / 30 / 34 / 37 dB(A)</t>
  </si>
  <si>
    <t>Dobava i montaža komunikacijskog modula za povezivanje ventilacijskih jedinica na centralni nadzorno upravljački regulator VRF sustava. Mogućnost upravljanja do 16 ventilacijskih jedinica pomoću jednog modula. Napajanje: 12 V (DC), potrošnja: maks. 2,4 W, dopuštena duljina ožičenja: do 1000 m. Uključivo sav vertikalni i horizontalni transport te sav materijal i pribor do potpune pogonske gotovosti.</t>
  </si>
  <si>
    <t>Dobava neprovidne ventilacijske rešetke za ugradnju u vrata. Uključivo sav vertikalni i horizontalni transport te sav ostali materijal i pribor do potpune pogonske gotovosti. Ne uključuje montažne radove.</t>
  </si>
  <si>
    <r>
      <t>a) 425x125, Aef=min. 0,0158 m</t>
    </r>
    <r>
      <rPr>
        <vertAlign val="superscript"/>
        <sz val="10"/>
        <rFont val="Arial"/>
        <family val="2"/>
      </rPr>
      <t>2</t>
    </r>
  </si>
  <si>
    <r>
      <t>Dobava i montaža dobavne ventilacijske rešetke 425x125 mm s horizontalnim i vertikalnim pomičnim lamelama. Aef= min. 0,029 m</t>
    </r>
    <r>
      <rPr>
        <vertAlign val="superscript"/>
        <sz val="10"/>
        <rFont val="Arial"/>
        <family val="2"/>
      </rPr>
      <t>2</t>
    </r>
    <r>
      <rPr>
        <sz val="10"/>
        <rFont val="Arial"/>
        <family val="2"/>
      </rPr>
      <t>, s leptirastom regulacijskom zaklopkom za podešavanje protoka zraka, domet mlaza pri 200 m</t>
    </r>
    <r>
      <rPr>
        <vertAlign val="superscript"/>
        <sz val="10"/>
        <rFont val="Arial"/>
        <family val="2"/>
      </rPr>
      <t>3</t>
    </r>
    <r>
      <rPr>
        <sz val="10"/>
        <rFont val="Arial"/>
        <family val="2"/>
      </rPr>
      <t>/h: min. 7,5 m, pri 137,5 m</t>
    </r>
    <r>
      <rPr>
        <vertAlign val="superscript"/>
        <sz val="10"/>
        <rFont val="Arial"/>
        <family val="2"/>
      </rPr>
      <t>3</t>
    </r>
    <r>
      <rPr>
        <sz val="10"/>
        <rFont val="Arial"/>
        <family val="2"/>
      </rPr>
      <t>/h: min. 7,5 m, pri 100 m</t>
    </r>
    <r>
      <rPr>
        <vertAlign val="superscript"/>
        <sz val="10"/>
        <rFont val="Arial"/>
        <family val="2"/>
      </rPr>
      <t>3</t>
    </r>
    <r>
      <rPr>
        <sz val="10"/>
        <rFont val="Arial"/>
        <family val="2"/>
      </rPr>
      <t>/h: min. 3 m. Uključivo materijal za spajanje, brtvljenje i zavješenje, sav vertikalni i horizontalni transport te sav ostali materijal i pribor do potpune pogonske gotovosti.</t>
    </r>
  </si>
  <si>
    <r>
      <t>Dobava i montaža povratne ventilacijske rešetke 425x125 mm s horizontalnim i vertikalnim nepomičnim lamelama. Aef= min. 0,022 m</t>
    </r>
    <r>
      <rPr>
        <vertAlign val="superscript"/>
        <sz val="10"/>
        <rFont val="Arial"/>
        <family val="2"/>
      </rPr>
      <t>2</t>
    </r>
    <r>
      <rPr>
        <sz val="10"/>
        <rFont val="Arial"/>
        <family val="2"/>
      </rPr>
      <t>, s leptirastom regulacijskom zaklopkom za podešavanje protoka zraka. Uključivo materijal za spajanje, brtvljenje i zavješenje, sav vertikalni i horizontalni transport te sav ostali materijal i pribor do potpune pogonske gotovosti.</t>
    </r>
  </si>
  <si>
    <r>
      <t>Dobava i montaža povratne ventilacijske rešetke 625x225 mm s horizontalnim i vertikalnim nepomičnim lamelama. Aef= min. 0,066 m</t>
    </r>
    <r>
      <rPr>
        <vertAlign val="superscript"/>
        <sz val="10"/>
        <rFont val="Arial"/>
        <family val="2"/>
      </rPr>
      <t>2</t>
    </r>
    <r>
      <rPr>
        <sz val="10"/>
        <rFont val="Arial"/>
        <family val="2"/>
      </rPr>
      <t>, s leptirastom regulacijskom zaklopkom za podešavanje protoka zraka. Uključivo materijal za spajanje, brtvljenje i zavješenje, sav vertikalni i horizontalni transport te sav ostali materijal i pribor do potpune pogonske gotovosti.</t>
    </r>
  </si>
  <si>
    <r>
      <t>Dobava i montaža fiksne žaluzine 585x300 s pocinčanom žičanom mrežicom na stražnjoj strani, uključivo materijal za spajanje, brtvljenje i zavješenje, Aef=min. 0,1053 m</t>
    </r>
    <r>
      <rPr>
        <vertAlign val="superscript"/>
        <sz val="10"/>
        <rFont val="Arial"/>
        <family val="2"/>
      </rPr>
      <t>2</t>
    </r>
    <r>
      <rPr>
        <sz val="10"/>
        <rFont val="Arial"/>
        <family val="2"/>
      </rPr>
      <t>. Uključivo sav vertikalni i horizontalni transport te sav ostali materijal i pribor do potpune pogonske gotovosti.</t>
    </r>
  </si>
  <si>
    <r>
      <t>Dobava i montaža fiksne žaluzine 785x300 s pocinčanom žičanom mrežicom na stražnjoj strani, uključivo materijal za spajanje, brtvljenje i zavješenje, Aef=min. 0,1413 m</t>
    </r>
    <r>
      <rPr>
        <vertAlign val="superscript"/>
        <sz val="10"/>
        <rFont val="Arial"/>
        <family val="2"/>
      </rPr>
      <t>2</t>
    </r>
    <r>
      <rPr>
        <sz val="10"/>
        <rFont val="Arial"/>
        <family val="2"/>
      </rPr>
      <t>. Uključivo sav vertikalni i horizontalni transport te sav ostali materijal i pribor do potpune pogonske gotovosti.</t>
    </r>
  </si>
  <si>
    <t>Dobava i montaža regulacijske on/off zaklopke Ø250 mm, od pocinčanog čeličnog lima,  L=350 mm s motornim pogonom za on/off upravljanje 230 V, dvopoložajna regulacija - otvoreno/zatvoreno. Uključivo sav vertikalni i horizontalni transport te sav ostali materijal i pribor do potpune pogonske gotovosti.</t>
  </si>
  <si>
    <t>Dobava i montaža žičanog daljinskog upravljača s relejima 230 V za ručno dvopoložajno upravljanje sa 4 kom regulacijskih zaklopki s motornim pogonom - upravljanje putem dva položaja (u prvom položaju otvorene su dvije zaklopke na povratnim kanalima rekuperatora a dvije zaklopke na bypassima su zatvorene, u drugom položaju zatvorene su dvije zaklopke na povratnim kanalima rekuperatora a dvije zaklopke na bypassima su otvorene).  Uključivo sav vertikalni i horizontalni transport te sav ostali materijal i pribor do potpune pogonske gotovosti.</t>
  </si>
  <si>
    <t>Dobava i montaža ventilacijskih okruglih i pravokutnih kanala izrađenih od pocinčanog lima, prema pravilima struke, ukrućeni, sa svim spojnim elementima, tipskim ovjesom, fazonskim komadima (redukcije, koljena, račve). Obračun po kg, uključujući ukrutni i zavjesni materijal. U montaži obuhvatiti sve pomoćne radove, štemanja i proboje zidova. 
Uključivo sav vertikalni i horizontalni transport te sav materijal i pribor do potpune pogonske gotovosti</t>
  </si>
  <si>
    <t>kg'</t>
  </si>
  <si>
    <r>
      <t>Dobava i montaža toplinske izolacije limenih kanala slojem mineralne vune u zaštitnoj oblozi od Al lima. U vanjskom dijelu mora biti otporna na vremenske uvjete. Obračun po m</t>
    </r>
    <r>
      <rPr>
        <vertAlign val="superscript"/>
        <sz val="10"/>
        <rFont val="Arial"/>
        <family val="2"/>
      </rPr>
      <t>2</t>
    </r>
    <r>
      <rPr>
        <sz val="10"/>
        <rFont val="Arial"/>
        <family val="2"/>
      </rPr>
      <t xml:space="preserve"> površine. Materijal izolacije mora imati parnu branu i imati slijedeće termodinamičke karakteristike: toplinska vodljivost kod 40 °C: l (W/m2K) ≤ 0,04  i temperaturno područje primjene -50 do 150 °C. Uključivo sav vertikalni i horizontalni transport te sav materijal i pribor do potpune pogonske gotovosti. </t>
    </r>
  </si>
  <si>
    <t>a) 10 mm</t>
  </si>
  <si>
    <r>
      <t>m</t>
    </r>
    <r>
      <rPr>
        <vertAlign val="superscript"/>
        <sz val="10"/>
        <rFont val="Arial"/>
        <family val="2"/>
        <charset val="238"/>
      </rPr>
      <t>2</t>
    </r>
  </si>
  <si>
    <t>b) 20 mm</t>
  </si>
  <si>
    <t>c) 30 mm</t>
  </si>
  <si>
    <t>Sitni potrošni materijal neophodan za montažu navedene instalacije, a koji nije moguće precizno definirati, kao što su brtve, tipli, vijci, matice, fitinzi, holenderi, redukcije, materijal za tvrdo lemljenje, proturne cijevi, ukrasne rozete, kisik, disu plin, elektrode i slično. Uključivo protuinsektne mrežice</t>
  </si>
  <si>
    <t>15.</t>
  </si>
  <si>
    <t>Puštanje u pogon sustava ventilacije, kontrola unaprijed montiranih elemenata automatike, kontrola kabelske instalacije, radovi pri puštanju kompletne instalacije u pogon i usklađivanje djelovanja opreme za automatiku u polju s instalacijom elektromotornog pogona. Programiranje regulatora, ispitivanje signala za osiguravanje funkcionalno ispravnog rada svih sustava po specifikaciji strojarskog i električnog projekta. Izrada konačnih aplikacijskih shema te davanje tehničke dokumentacije. Obuka kadrova korisnika za rad s novougrađenom opremom, osnovni servis i intervencije. Provjera ventilacijskih kanala na nepropusnost, balansiranje protoka u ventilacijskim kanalima podešavanjem regulacijskih klapni, zračnih ventila i leptirastih zaklopki na ventilacijskim rešetkama uz pisano izvješće o uspješno obavljenim probama na nepropusnost i postignutim parametrima.  Stavka uključuje i sav potrebni materijal i radove za eventualno brtvljenje prodora cjevovoda kroz granice požarnih sektora, prema certificiranim postupcima uz upotrebu certificiranih materijala. Stavka uključuje pripremno završne radove - uređenje gradilišta prije i nakon izvođenja radova. Uključivo povrat alata i preostalog materijala na skladište izvođača.</t>
  </si>
  <si>
    <t>VENTILACIJA UKUPNO:</t>
  </si>
  <si>
    <t>OSTALO</t>
  </si>
  <si>
    <t>Priprema kompletne dokumentacije za tehnički pregled (grijanje, hlađenje i ventilacija), pribavljanje atesta za svu opremu. Izrada projekta izvedenog stanja (Uvezano u dva zasebna fascikla + elektronska verzija na CD-U)</t>
  </si>
  <si>
    <t>OSTALO UKUPNO</t>
  </si>
  <si>
    <t>UKUPNA REKAPITULACIJA:</t>
  </si>
  <si>
    <t>SVEUKUPNO NETO</t>
  </si>
  <si>
    <t>€</t>
  </si>
  <si>
    <t>SVEUKUPNO (€ bez PDV-a)</t>
  </si>
  <si>
    <t>PDV (€)</t>
  </si>
  <si>
    <t>SVEUKUPNO (€ sa PDV-om)</t>
  </si>
  <si>
    <r>
      <rPr>
        <b/>
        <sz val="12"/>
        <rFont val="Arial Narrow"/>
        <family val="2"/>
        <charset val="238"/>
      </rPr>
      <t>REKAPITULACIJA</t>
    </r>
    <r>
      <rPr>
        <sz val="12"/>
        <rFont val="Arial Narrow"/>
        <family val="2"/>
        <charset val="238"/>
      </rPr>
      <t xml:space="preserve"> (POSLOVNO-PROIZVODNA ZGRADA – Dogradnja - Veličko d.o.o.)</t>
    </r>
  </si>
  <si>
    <t xml:space="preserve">OPĆE NAPOMENE
Troškovničke stavke ovog troškovnika koncipirane su prema građevini  i  instalacijama definiranim Glavnim projektom "POSLOVNO-PROIZVODNA ZGRADA –REKONSTRUKCIJA U VIDU DOGRADNJE" (zajednička oznaka projekta DD-042-22 , glavni projektant Darko Domičić, dipl.ing.građ.), radi bolje preciznosti u definiranju količina materijala i radova, a kako ne bi došlo do dupliranja istog.
U dokumentaciji o nabavi, odnosno troškovniku ovog postupka nabave navedena su tehnička pravila koja opisuju predmet nabave pomoću hrvatskih/europskih/međunarodnih normi. Ponuditelj mora predmet nabave ponuditi u skladu s normama iz dokumentacije o nabavi (uključujući priloge Dokumentaciji o nabavi (Glavni projekt i troškovnik)) ili jednakovrijednim normama, pri čemu se jednakovrijednim normama smatraju norme koja postavljaju jednake ili strože zahtjeve od onih danim normom na koju upućuje troškovnik i Glavni projekt. Jednakovrijednost norme potvrđuje nadzorni inženjer u tijeku izvedbe radova.
Sukladno Zakonu o javnoj nabavi NN 120/16, u stavkama gdje se radi definiranja tehničkih svojstava i  minimalnih tehničkih karakteristika navodi tip ili proizvođač predmeta nabave, ponuđač može ponuditi „jednakovrijedno“ traženom ili navedenom.
• U jedinične cijene stavki pojedinih vrsta radova, kao opći trošak koji se ne nudi posebno, potrebno je  uvrstiti i troškove iskolčenja građevina na terenu, sva mjerenja koja su u vezi s prijenosom podataka iz projekta na teren i obrnuto, održavanje iskolčenih oznaka na terenu tijekom cijelog razdoblja građenja tj. od početka izvođenja radova do predaje svih radova investitoru. Navedeno se odnosi na iskolčenje unutar cijelog obuhvata zahvata izgradnje predmetnog projekta.
• U jedinične cijene stavki pojedinih vrsta radova, kao opći trošak koji se ne nudi posebno, potrebno je  uvrstiti i troškove izrade radioničkih nacrta za kompletnu čeličnu konstrukciju. Obveza i trošak izvođača radova je da izrađene radioničke nacrte mora potvrditi projektant konstrukcije.
• U jedinične cijene stavki pojedinih vrsta radova, kao opći trošak, koji se ne nudi posebno, potrebno je uvrstiti i troškove regulacije prometa na potrebnim mjestima prilikom izvođenja radova, što uključuje osiguranje gradilišta svim potrebnim znakovima, svjetlosnom signalizacijom i sl. 
• U jedinične cijene stavki pojedinih vrsta radova, kao opći trošak, koji se ne nudi posebno, potrebno je uvrstiti i troškove koje će predstavnici i angažirani podizvođači Izvođača imati pri obavljanju pregleda shodno Plan održavanja konstrukcije objekta društveno sportske građevine s planom kontrolnih pregleda, za vrijeme trajanja roka garantnog perioda za kvalitetu. 
</t>
  </si>
  <si>
    <t>POSLOVNO-PROIZVODNA ZGRADA – REKONSTRUKCIJA U VIDU DOGRADNJE</t>
  </si>
  <si>
    <t>Jed.cijena
(€)</t>
  </si>
  <si>
    <t>Ukupno
(€)</t>
  </si>
  <si>
    <r>
      <t xml:space="preserve">POSLOVNO-PROIZVODNA ZGRADA – Dogradnja
</t>
    </r>
    <r>
      <rPr>
        <sz val="10"/>
        <rFont val="Arial Narrow"/>
        <family val="2"/>
        <charset val="238"/>
      </rPr>
      <t>k.č.br. 2059/7, k.o. Velika</t>
    </r>
  </si>
  <si>
    <t>Ukupno  A.1 - PRIPREMNI RADOVI (€):</t>
  </si>
  <si>
    <t>Ukupno  A.2. - ZEMLJANI RADOVI  (€):</t>
  </si>
  <si>
    <t>Ukupno  A.3. - BETONSKI RADOVI (€):</t>
  </si>
  <si>
    <t>Ukupno  A.4. - ČELIČNA KONSTRUKCIJA (€):</t>
  </si>
  <si>
    <t>Ukupno  A.5. - ZIDARSKI RADOVI (€):</t>
  </si>
  <si>
    <t>Ukupno  A.6 - HIDROIZOLATERSKI RADOVI (€):</t>
  </si>
  <si>
    <t xml:space="preserve"> UKUPNO
(€)</t>
  </si>
  <si>
    <t>JEDINIČNA CIJENA (€)</t>
  </si>
  <si>
    <t>SVEUKUPNO( € neto) :</t>
  </si>
  <si>
    <t>SVEUKUPNO (€ bruto) :</t>
  </si>
  <si>
    <t>SVEUKUPNO (€ neto) :</t>
  </si>
  <si>
    <t>PDV (€) 25%:</t>
  </si>
  <si>
    <r>
      <t xml:space="preserve">POSLOVNO-PROIZVODNA ZGRADA – DOGRADNJA
</t>
    </r>
    <r>
      <rPr>
        <sz val="10"/>
        <rFont val="Arial Narrow"/>
        <family val="2"/>
        <charset val="238"/>
      </rPr>
      <t>k.č.br. 2059/7, k.o. Velika</t>
    </r>
  </si>
  <si>
    <t>Ukupno  1. - PRIPREMNI RADOVI (€):</t>
  </si>
  <si>
    <t>Ukupno  2. - ZEMLJANI RADOVI (€):</t>
  </si>
  <si>
    <t>Ukupno  3. - ODVODNJA (€):</t>
  </si>
  <si>
    <t>Ukupno  4. - KOLNIČKA KONSTRUKCIJA (€):</t>
  </si>
  <si>
    <t>Ukupno  5. - OPREMA CESTE  (€) :</t>
  </si>
  <si>
    <t>SVEUKUPNO NISKOGRADNJA I MANIPULATIVNE POVRŠINE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</si>
</sst>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8" formatCode="#,##0.00\ &quot;kn&quot;;[Red]\-#,##0.00\ &quot;kn&quot;"/>
    <numFmt numFmtId="43" formatCode="_-* #,##0.00_-;\-* #,##0.00_-;_-* &quot;-&quot;??_-;_-@_-"/>
    <numFmt numFmtId="164" formatCode="#,##0.00;#,##0.00;&quot;&quot;"/>
    <numFmt numFmtId="165" formatCode="#,##0.00\ &quot;kn&quot;"/>
    <numFmt numFmtId="166" formatCode="#,##0.00\ _k_n"/>
    <numFmt numFmtId="167" formatCode="_-* #,##0.00\ [$€-1]_-;\-* #,##0.00\ [$€-1]_-;_-* &quot;-&quot;??\ [$€-1]_-;_-@_-"/>
    <numFmt numFmtId="168" formatCode="0.0"/>
    <numFmt numFmtId="169" formatCode="#,##0.00_ ;[Red]\-#,##0.00\ "/>
  </numFmts>
  <fonts count="69">
    <font>
      <sz val="10"/>
      <name val="Arial"/>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family val="2"/>
    </font>
    <font>
      <sz val="10"/>
      <name val="Arial"/>
      <family val="2"/>
      <charset val="238"/>
    </font>
    <font>
      <sz val="12"/>
      <name val="Arial"/>
      <family val="2"/>
    </font>
    <font>
      <sz val="14"/>
      <name val="Arial"/>
      <family val="2"/>
    </font>
    <font>
      <sz val="10"/>
      <name val="Arial Narrow"/>
      <family val="2"/>
      <charset val="238"/>
    </font>
    <font>
      <sz val="10"/>
      <name val="Arial Narrow"/>
      <family val="2"/>
    </font>
    <font>
      <sz val="14"/>
      <name val="Arial Narrow"/>
      <family val="2"/>
      <charset val="238"/>
    </font>
    <font>
      <sz val="12"/>
      <name val="Arial Narrow"/>
      <family val="2"/>
      <charset val="238"/>
    </font>
    <font>
      <b/>
      <sz val="12"/>
      <name val="Arial Narrow"/>
      <family val="2"/>
      <charset val="238"/>
    </font>
    <font>
      <sz val="7"/>
      <name val="Arial Narrow"/>
      <family val="2"/>
      <charset val="238"/>
    </font>
    <font>
      <b/>
      <sz val="10"/>
      <name val="Arial Narrow"/>
      <family val="2"/>
      <charset val="238"/>
    </font>
    <font>
      <b/>
      <sz val="10"/>
      <name val="Arial Narrow"/>
      <family val="2"/>
    </font>
    <font>
      <sz val="10"/>
      <name val="HRHelvetica"/>
    </font>
    <font>
      <sz val="10"/>
      <name val="Symbol"/>
      <family val="1"/>
      <charset val="2"/>
    </font>
    <font>
      <sz val="10"/>
      <color rgb="FFFF0000"/>
      <name val="Arial Narrow"/>
      <family val="2"/>
      <charset val="238"/>
    </font>
    <font>
      <sz val="12"/>
      <color rgb="FFFF0000"/>
      <name val="Arial Narrow"/>
      <family val="2"/>
      <charset val="238"/>
    </font>
    <font>
      <sz val="14"/>
      <color rgb="FFFF0000"/>
      <name val="Arial Narrow"/>
      <family val="2"/>
      <charset val="238"/>
    </font>
    <font>
      <b/>
      <sz val="10"/>
      <name val="Arial"/>
      <family val="2"/>
      <charset val="238"/>
    </font>
    <font>
      <sz val="12"/>
      <name val="Arial"/>
      <family val="2"/>
      <charset val="238"/>
    </font>
    <font>
      <sz val="10"/>
      <name val="HRHelvetica"/>
      <charset val="238"/>
    </font>
    <font>
      <sz val="11"/>
      <color theme="1"/>
      <name val="Arial"/>
      <family val="2"/>
      <charset val="238"/>
    </font>
    <font>
      <b/>
      <sz val="9"/>
      <name val="Arial Narrow"/>
      <family val="2"/>
      <charset val="238"/>
    </font>
    <font>
      <sz val="11"/>
      <color theme="1"/>
      <name val="Arial Narrow"/>
      <family val="2"/>
      <charset val="238"/>
    </font>
    <font>
      <sz val="10"/>
      <color theme="1"/>
      <name val="Arial Narrow"/>
      <family val="2"/>
      <charset val="238"/>
    </font>
    <font>
      <sz val="12"/>
      <color theme="1"/>
      <name val="Arial Narrow"/>
      <family val="2"/>
      <charset val="238"/>
    </font>
    <font>
      <b/>
      <sz val="12"/>
      <color theme="1"/>
      <name val="Arial Narrow"/>
      <family val="2"/>
      <charset val="238"/>
    </font>
    <font>
      <b/>
      <sz val="8"/>
      <name val="Arial Narrow"/>
      <family val="2"/>
      <charset val="238"/>
    </font>
    <font>
      <b/>
      <sz val="10"/>
      <color theme="1"/>
      <name val="Arial Narrow"/>
      <family val="2"/>
      <charset val="238"/>
    </font>
    <font>
      <b/>
      <sz val="16"/>
      <color theme="1"/>
      <name val="Arial Narrow"/>
      <family val="2"/>
      <charset val="238"/>
    </font>
    <font>
      <sz val="16"/>
      <color theme="1"/>
      <name val="Arial Narrow"/>
      <family val="2"/>
      <charset val="238"/>
    </font>
    <font>
      <sz val="10"/>
      <color rgb="FF00B050"/>
      <name val="Arial Narrow"/>
      <family val="2"/>
      <charset val="238"/>
    </font>
    <font>
      <sz val="12"/>
      <color rgb="FF00B050"/>
      <name val="Arial Narrow"/>
      <family val="2"/>
      <charset val="238"/>
    </font>
    <font>
      <sz val="8"/>
      <name val="Arial Narrow"/>
      <family val="2"/>
      <charset val="238"/>
    </font>
    <font>
      <b/>
      <sz val="14"/>
      <color rgb="FFFF0000"/>
      <name val="Arial Narrow"/>
      <family val="2"/>
      <charset val="238"/>
    </font>
    <font>
      <sz val="11"/>
      <color rgb="FFFF0000"/>
      <name val="Arial Narrow"/>
      <family val="2"/>
      <charset val="238"/>
    </font>
    <font>
      <b/>
      <sz val="9"/>
      <color indexed="81"/>
      <name val="Segoe UI"/>
      <family val="2"/>
      <charset val="238"/>
    </font>
    <font>
      <sz val="9"/>
      <color indexed="81"/>
      <name val="Segoe UI"/>
      <family val="2"/>
      <charset val="238"/>
    </font>
    <font>
      <b/>
      <sz val="11"/>
      <name val="Arial Narrow"/>
      <family val="2"/>
      <charset val="238"/>
    </font>
    <font>
      <vertAlign val="superscript"/>
      <sz val="10"/>
      <name val="Arial Narrow"/>
      <family val="2"/>
      <charset val="238"/>
    </font>
    <font>
      <sz val="10"/>
      <color theme="1"/>
      <name val="Century Gothic"/>
      <family val="2"/>
      <charset val="238"/>
    </font>
    <font>
      <sz val="11"/>
      <name val="Arial Narrow"/>
      <family val="2"/>
      <charset val="238"/>
    </font>
    <font>
      <sz val="10"/>
      <name val="Arial"/>
      <charset val="238"/>
    </font>
    <font>
      <sz val="10"/>
      <name val="Times New Roman CE"/>
      <family val="1"/>
      <charset val="238"/>
    </font>
    <font>
      <sz val="11"/>
      <name val="TopazFEF"/>
    </font>
    <font>
      <b/>
      <sz val="11"/>
      <color theme="1"/>
      <name val="Arial"/>
      <family val="2"/>
      <charset val="238"/>
    </font>
    <font>
      <b/>
      <sz val="11"/>
      <name val="Arial"/>
      <family val="2"/>
      <charset val="238"/>
    </font>
    <font>
      <sz val="10"/>
      <color rgb="FFFF0000"/>
      <name val="Arial"/>
      <family val="2"/>
      <charset val="238"/>
    </font>
    <font>
      <vertAlign val="superscript"/>
      <sz val="10"/>
      <name val="Arial"/>
      <family val="2"/>
      <charset val="238"/>
    </font>
    <font>
      <sz val="10"/>
      <name val="Calibri"/>
      <family val="2"/>
      <charset val="238"/>
    </font>
    <font>
      <sz val="11"/>
      <name val="Arial"/>
      <family val="2"/>
      <charset val="238"/>
    </font>
    <font>
      <vertAlign val="superscript"/>
      <sz val="11"/>
      <name val="Arial"/>
      <family val="2"/>
      <charset val="238"/>
    </font>
    <font>
      <sz val="10"/>
      <name val="Calibri"/>
      <family val="2"/>
      <charset val="238"/>
      <scheme val="minor"/>
    </font>
    <font>
      <sz val="11"/>
      <name val="Calibri"/>
      <family val="2"/>
      <charset val="238"/>
      <scheme val="minor"/>
    </font>
    <font>
      <sz val="11"/>
      <name val="Arial"/>
      <family val="2"/>
    </font>
    <font>
      <sz val="11"/>
      <color rgb="FFFF0000"/>
      <name val="Arial"/>
      <family val="2"/>
      <charset val="238"/>
    </font>
    <font>
      <i/>
      <sz val="9"/>
      <name val="Arial"/>
      <family val="2"/>
    </font>
    <font>
      <vertAlign val="superscript"/>
      <sz val="10"/>
      <name val="Arial"/>
      <family val="2"/>
    </font>
    <font>
      <b/>
      <sz val="10"/>
      <name val="Calibri"/>
      <family val="2"/>
      <charset val="238"/>
      <scheme val="minor"/>
    </font>
    <font>
      <i/>
      <sz val="10"/>
      <name val="Calibri"/>
      <family val="2"/>
      <charset val="238"/>
      <scheme val="minor"/>
    </font>
    <font>
      <b/>
      <sz val="10"/>
      <color rgb="FFFF0000"/>
      <name val="Calibri"/>
      <family val="2"/>
      <charset val="238"/>
      <scheme val="minor"/>
    </font>
    <font>
      <sz val="10"/>
      <color rgb="FFFF0000"/>
      <name val="Calibri"/>
      <family val="2"/>
      <charset val="238"/>
      <scheme val="minor"/>
    </font>
    <font>
      <b/>
      <sz val="18"/>
      <color theme="1"/>
      <name val="Arial"/>
      <family val="2"/>
      <charset val="238"/>
    </font>
    <font>
      <sz val="10"/>
      <color theme="3" tint="0.39994506668294322"/>
      <name val="Arial Narrow"/>
      <family val="2"/>
      <charset val="238"/>
    </font>
    <font>
      <b/>
      <sz val="10"/>
      <color theme="3" tint="0.39994506668294322"/>
      <name val="Arial Narrow"/>
      <family val="2"/>
      <charset val="238"/>
    </font>
    <font>
      <b/>
      <sz val="14"/>
      <name val="Arial Narrow"/>
      <family val="2"/>
      <charset val="238"/>
    </font>
  </fonts>
  <fills count="12">
    <fill>
      <patternFill patternType="none"/>
    </fill>
    <fill>
      <patternFill patternType="gray125"/>
    </fill>
    <fill>
      <patternFill patternType="solid">
        <fgColor indexed="22"/>
        <bgColor indexed="64"/>
      </patternFill>
    </fill>
    <fill>
      <patternFill patternType="solid">
        <fgColor indexed="55"/>
        <bgColor indexed="64"/>
      </patternFill>
    </fill>
    <fill>
      <patternFill patternType="solid">
        <fgColor theme="6" tint="0.399945066682943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rgb="FFE8F28C"/>
        <bgColor indexed="64"/>
      </patternFill>
    </fill>
    <fill>
      <patternFill patternType="solid">
        <fgColor theme="6"/>
        <bgColor indexed="64"/>
      </patternFill>
    </fill>
    <fill>
      <patternFill patternType="solid">
        <fgColor indexed="47"/>
        <bgColor indexed="64"/>
      </patternFill>
    </fill>
    <fill>
      <patternFill patternType="solid">
        <fgColor theme="6" tint="0.59996337778862885"/>
        <bgColor indexed="64"/>
      </patternFill>
    </fill>
    <fill>
      <patternFill patternType="solid">
        <fgColor theme="9" tint="0.79998168889431442"/>
        <bgColor rgb="FFFFFFCC"/>
      </patternFill>
    </fill>
  </fills>
  <borders count="57">
    <border>
      <left/>
      <right/>
      <top/>
      <bottom/>
      <diagonal/>
    </border>
    <border>
      <left/>
      <right/>
      <top/>
      <bottom style="thin">
        <color indexed="64"/>
      </bottom>
      <diagonal/>
    </border>
    <border>
      <left style="hair">
        <color indexed="8"/>
      </left>
      <right style="hair">
        <color indexed="8"/>
      </right>
      <top style="hair">
        <color indexed="8"/>
      </top>
      <bottom style="hair">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hair">
        <color indexed="8"/>
      </top>
      <bottom style="hair">
        <color indexed="8"/>
      </bottom>
      <diagonal/>
    </border>
    <border>
      <left/>
      <right/>
      <top style="hair">
        <color indexed="8"/>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top/>
      <bottom style="thin">
        <color auto="1"/>
      </bottom>
      <diagonal/>
    </border>
    <border>
      <left style="thin">
        <color indexed="64"/>
      </left>
      <right style="thin">
        <color indexed="64"/>
      </right>
      <top/>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top style="thin">
        <color auto="1"/>
      </top>
      <bottom style="thin">
        <color auto="1"/>
      </bottom>
      <diagonal/>
    </border>
    <border>
      <left style="hair">
        <color indexed="8"/>
      </left>
      <right style="hair">
        <color indexed="8"/>
      </right>
      <top/>
      <bottom style="hair">
        <color indexed="8"/>
      </bottom>
      <diagonal/>
    </border>
    <border>
      <left style="dotted">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right/>
      <top/>
      <bottom style="double">
        <color indexed="64"/>
      </bottom>
      <diagonal/>
    </border>
    <border>
      <left style="thin">
        <color indexed="64"/>
      </left>
      <right/>
      <top style="thin">
        <color indexed="64"/>
      </top>
      <bottom style="thin">
        <color indexed="64"/>
      </bottom>
      <diagonal/>
    </border>
    <border>
      <left style="thin">
        <color auto="1"/>
      </left>
      <right style="thin">
        <color indexed="64"/>
      </right>
      <top style="thin">
        <color auto="1"/>
      </top>
      <bottom/>
      <diagonal/>
    </border>
    <border>
      <left style="thin">
        <color auto="1"/>
      </left>
      <right style="thin">
        <color indexed="64"/>
      </right>
      <top/>
      <bottom style="thin">
        <color auto="1"/>
      </bottom>
      <diagonal/>
    </border>
  </borders>
  <cellStyleXfs count="13">
    <xf numFmtId="0" fontId="0" fillId="0" borderId="0"/>
    <xf numFmtId="0" fontId="5" fillId="0" borderId="0"/>
    <xf numFmtId="0" fontId="3" fillId="0" borderId="0"/>
    <xf numFmtId="0" fontId="5" fillId="0" borderId="0"/>
    <xf numFmtId="0" fontId="5" fillId="0" borderId="0"/>
    <xf numFmtId="0" fontId="5" fillId="0" borderId="0"/>
    <xf numFmtId="0" fontId="5" fillId="0" borderId="0"/>
    <xf numFmtId="0" fontId="2" fillId="0" borderId="0"/>
    <xf numFmtId="0" fontId="1" fillId="0" borderId="0"/>
    <xf numFmtId="43" fontId="45" fillId="0" borderId="0" applyFont="0" applyFill="0" applyBorder="0" applyAlignment="0" applyProtection="0"/>
    <xf numFmtId="0" fontId="5" fillId="0" borderId="0"/>
    <xf numFmtId="0" fontId="46" fillId="0" borderId="0"/>
    <xf numFmtId="0" fontId="47" fillId="0" borderId="0" applyProtection="0">
      <alignment horizontal="left" vertical="top"/>
    </xf>
  </cellStyleXfs>
  <cellXfs count="624">
    <xf numFmtId="0" fontId="4" fillId="0" borderId="0" xfId="0" applyFont="1"/>
    <xf numFmtId="0" fontId="8" fillId="0" borderId="0" xfId="0" applyFont="1" applyAlignment="1">
      <alignment horizontal="justify" vertical="top" wrapText="1"/>
    </xf>
    <xf numFmtId="0" fontId="8" fillId="0" borderId="0" xfId="0" applyFont="1" applyAlignment="1">
      <alignment horizontal="center"/>
    </xf>
    <xf numFmtId="4" fontId="8" fillId="0" borderId="0" xfId="0" applyNumberFormat="1" applyFont="1" applyAlignment="1">
      <alignment horizontal="center"/>
    </xf>
    <xf numFmtId="164" fontId="8" fillId="0" borderId="0" xfId="0" applyNumberFormat="1" applyFont="1" applyAlignment="1">
      <alignment horizontal="right"/>
    </xf>
    <xf numFmtId="0" fontId="8" fillId="0" borderId="0" xfId="0" applyFont="1" applyAlignment="1">
      <alignment horizontal="justify" vertical="top" readingOrder="1"/>
    </xf>
    <xf numFmtId="0" fontId="9" fillId="0" borderId="0" xfId="0" applyFont="1" applyAlignment="1">
      <alignment horizontal="center"/>
    </xf>
    <xf numFmtId="0" fontId="8" fillId="0" borderId="1" xfId="0" applyFont="1" applyBorder="1" applyAlignment="1">
      <alignment horizontal="justify" vertical="top" readingOrder="1"/>
    </xf>
    <xf numFmtId="0" fontId="8" fillId="0" borderId="0" xfId="0" applyFont="1"/>
    <xf numFmtId="4" fontId="8" fillId="0" borderId="0" xfId="0" applyNumberFormat="1" applyFont="1"/>
    <xf numFmtId="0" fontId="10" fillId="0" borderId="0" xfId="0" applyFont="1"/>
    <xf numFmtId="4" fontId="10" fillId="0" borderId="0" xfId="0" applyNumberFormat="1" applyFont="1"/>
    <xf numFmtId="0" fontId="8" fillId="0" borderId="0" xfId="0" applyFont="1" applyAlignment="1">
      <alignment horizontal="left"/>
    </xf>
    <xf numFmtId="4" fontId="8" fillId="0" borderId="0" xfId="0" applyNumberFormat="1" applyFont="1" applyAlignment="1">
      <alignment horizontal="right" vertical="center"/>
    </xf>
    <xf numFmtId="0" fontId="11" fillId="0" borderId="0" xfId="0" applyFont="1"/>
    <xf numFmtId="4" fontId="11" fillId="0" borderId="0" xfId="0" applyNumberFormat="1" applyFont="1" applyAlignment="1">
      <alignment horizontal="right" vertical="center"/>
    </xf>
    <xf numFmtId="4" fontId="10" fillId="0" borderId="0" xfId="0" applyNumberFormat="1" applyFont="1" applyAlignment="1">
      <alignment horizontal="right" vertical="center"/>
    </xf>
    <xf numFmtId="0" fontId="13" fillId="0" borderId="0" xfId="0" applyFont="1"/>
    <xf numFmtId="4" fontId="11" fillId="0" borderId="0" xfId="0" applyNumberFormat="1" applyFont="1"/>
    <xf numFmtId="0" fontId="8" fillId="0" borderId="0" xfId="0" applyFont="1" applyAlignment="1">
      <alignment wrapText="1"/>
    </xf>
    <xf numFmtId="4" fontId="8" fillId="0" borderId="0" xfId="1" applyNumberFormat="1" applyFont="1"/>
    <xf numFmtId="0" fontId="8" fillId="0" borderId="0" xfId="0" applyFont="1" applyAlignment="1">
      <alignment vertical="top" wrapText="1"/>
    </xf>
    <xf numFmtId="0" fontId="8" fillId="0" borderId="0" xfId="0" applyFont="1" applyAlignment="1">
      <alignment vertical="center" wrapText="1"/>
    </xf>
    <xf numFmtId="0" fontId="8" fillId="0" borderId="3" xfId="0" applyFont="1" applyBorder="1" applyAlignment="1">
      <alignment vertical="top" wrapText="1"/>
    </xf>
    <xf numFmtId="0" fontId="8" fillId="0" borderId="3" xfId="0" applyFont="1" applyBorder="1"/>
    <xf numFmtId="4" fontId="8" fillId="0" borderId="3" xfId="0" applyNumberFormat="1" applyFont="1" applyBorder="1"/>
    <xf numFmtId="4" fontId="8" fillId="0" borderId="4" xfId="1" applyNumberFormat="1" applyFont="1" applyBorder="1"/>
    <xf numFmtId="0" fontId="8" fillId="0" borderId="5" xfId="0" applyFont="1" applyBorder="1"/>
    <xf numFmtId="4" fontId="8" fillId="0" borderId="5" xfId="0" applyNumberFormat="1" applyFont="1" applyBorder="1"/>
    <xf numFmtId="4" fontId="8" fillId="0" borderId="6" xfId="0" applyNumberFormat="1" applyFont="1" applyBorder="1"/>
    <xf numFmtId="4" fontId="8" fillId="0" borderId="7" xfId="0" applyNumberFormat="1" applyFont="1" applyBorder="1"/>
    <xf numFmtId="0" fontId="8" fillId="0" borderId="1" xfId="0" applyFont="1" applyBorder="1"/>
    <xf numFmtId="4" fontId="8" fillId="0" borderId="1" xfId="0" applyNumberFormat="1" applyFont="1" applyBorder="1"/>
    <xf numFmtId="49" fontId="8" fillId="0" borderId="0" xfId="0" applyNumberFormat="1" applyFont="1" applyAlignment="1">
      <alignment horizontal="center" vertical="center"/>
    </xf>
    <xf numFmtId="49" fontId="10" fillId="0" borderId="0" xfId="0" applyNumberFormat="1" applyFont="1" applyAlignment="1">
      <alignment horizontal="center" vertical="center"/>
    </xf>
    <xf numFmtId="49" fontId="11" fillId="0" borderId="0" xfId="0" applyNumberFormat="1" applyFont="1" applyAlignment="1">
      <alignment horizontal="center" vertical="center"/>
    </xf>
    <xf numFmtId="49" fontId="11" fillId="0" borderId="1" xfId="0" applyNumberFormat="1" applyFont="1" applyBorder="1" applyAlignment="1">
      <alignment horizontal="center" vertical="center"/>
    </xf>
    <xf numFmtId="49" fontId="8" fillId="0" borderId="0" xfId="0" applyNumberFormat="1" applyFont="1"/>
    <xf numFmtId="0" fontId="4" fillId="0" borderId="0" xfId="0" applyFont="1" applyAlignment="1">
      <alignment horizontal="center" vertical="center"/>
    </xf>
    <xf numFmtId="0" fontId="14" fillId="0" borderId="0" xfId="0" applyFont="1"/>
    <xf numFmtId="0" fontId="16" fillId="0" borderId="0" xfId="0" applyFont="1"/>
    <xf numFmtId="0" fontId="14" fillId="0" borderId="0" xfId="0" applyFont="1" applyAlignment="1">
      <alignment horizontal="left"/>
    </xf>
    <xf numFmtId="0" fontId="16" fillId="0" borderId="0" xfId="0" applyFont="1" applyAlignment="1">
      <alignment horizontal="center"/>
    </xf>
    <xf numFmtId="0" fontId="8" fillId="0" borderId="0" xfId="0" applyFont="1" applyAlignment="1">
      <alignment vertical="center"/>
    </xf>
    <xf numFmtId="0" fontId="9" fillId="0" borderId="0" xfId="0" applyFont="1" applyAlignment="1">
      <alignment horizontal="justify" vertical="top" wrapText="1"/>
    </xf>
    <xf numFmtId="4" fontId="9" fillId="0" borderId="0" xfId="0" applyNumberFormat="1" applyFont="1" applyAlignment="1">
      <alignment horizontal="center"/>
    </xf>
    <xf numFmtId="0" fontId="9" fillId="0" borderId="1" xfId="0" applyFont="1" applyBorder="1" applyAlignment="1">
      <alignment horizontal="justify" vertical="top" wrapText="1"/>
    </xf>
    <xf numFmtId="49" fontId="8" fillId="0" borderId="9" xfId="0" applyNumberFormat="1" applyFont="1" applyBorder="1" applyAlignment="1">
      <alignment horizontal="center" vertical="center"/>
    </xf>
    <xf numFmtId="0" fontId="8" fillId="0" borderId="5" xfId="0" applyFont="1" applyBorder="1" applyAlignment="1">
      <alignment vertical="center"/>
    </xf>
    <xf numFmtId="49" fontId="8" fillId="0" borderId="10" xfId="0" applyNumberFormat="1" applyFont="1" applyBorder="1" applyAlignment="1">
      <alignment horizontal="center" vertical="center"/>
    </xf>
    <xf numFmtId="164" fontId="9" fillId="0" borderId="7" xfId="0" applyNumberFormat="1" applyFont="1" applyBorder="1" applyAlignment="1">
      <alignment horizontal="right"/>
    </xf>
    <xf numFmtId="49" fontId="8" fillId="0" borderId="11" xfId="0" applyNumberFormat="1" applyFont="1" applyBorder="1" applyAlignment="1">
      <alignment horizontal="center" vertical="center"/>
    </xf>
    <xf numFmtId="164" fontId="8" fillId="0" borderId="8" xfId="0" applyNumberFormat="1" applyFont="1" applyBorder="1" applyAlignment="1">
      <alignment horizontal="right"/>
    </xf>
    <xf numFmtId="0" fontId="8" fillId="0" borderId="5" xfId="0" applyFont="1" applyBorder="1" applyAlignment="1">
      <alignment vertical="center" wrapText="1"/>
    </xf>
    <xf numFmtId="0" fontId="8" fillId="0" borderId="5" xfId="0" quotePrefix="1" applyFont="1" applyBorder="1" applyAlignment="1">
      <alignment vertical="center" wrapText="1"/>
    </xf>
    <xf numFmtId="0" fontId="8" fillId="0" borderId="0" xfId="0" quotePrefix="1" applyFont="1" applyAlignment="1">
      <alignment vertical="center" wrapText="1"/>
    </xf>
    <xf numFmtId="0" fontId="15" fillId="4" borderId="12" xfId="0" applyFont="1" applyFill="1" applyBorder="1" applyAlignment="1">
      <alignment horizontal="justify" vertical="top" wrapText="1"/>
    </xf>
    <xf numFmtId="0" fontId="15" fillId="4" borderId="12" xfId="0" applyFont="1" applyFill="1" applyBorder="1" applyAlignment="1">
      <alignment horizontal="center"/>
    </xf>
    <xf numFmtId="4" fontId="15" fillId="4" borderId="12" xfId="0" applyNumberFormat="1" applyFont="1" applyFill="1" applyBorder="1" applyAlignment="1">
      <alignment horizontal="center"/>
    </xf>
    <xf numFmtId="49" fontId="8" fillId="0" borderId="13" xfId="0" applyNumberFormat="1" applyFont="1" applyBorder="1" applyAlignment="1">
      <alignment horizontal="center" vertical="center"/>
    </xf>
    <xf numFmtId="0" fontId="8" fillId="0" borderId="3" xfId="0" applyFont="1" applyBorder="1" applyAlignment="1">
      <alignment vertical="center" wrapText="1"/>
    </xf>
    <xf numFmtId="0" fontId="11" fillId="0" borderId="0" xfId="0" applyFont="1" applyAlignment="1">
      <alignment vertical="center"/>
    </xf>
    <xf numFmtId="49" fontId="8" fillId="0" borderId="14" xfId="0" applyNumberFormat="1" applyFont="1" applyBorder="1" applyAlignment="1">
      <alignment horizontal="center" vertical="center"/>
    </xf>
    <xf numFmtId="0" fontId="8" fillId="0" borderId="15" xfId="0" applyFont="1" applyBorder="1" applyAlignment="1">
      <alignment vertical="top" wrapText="1"/>
    </xf>
    <xf numFmtId="0" fontId="8" fillId="0" borderId="15" xfId="0" applyFont="1" applyBorder="1"/>
    <xf numFmtId="4" fontId="8" fillId="0" borderId="15" xfId="0" applyNumberFormat="1" applyFont="1" applyBorder="1"/>
    <xf numFmtId="4" fontId="8" fillId="0" borderId="16" xfId="1" applyNumberFormat="1" applyFont="1" applyBorder="1"/>
    <xf numFmtId="49" fontId="8" fillId="0" borderId="17" xfId="0" applyNumberFormat="1" applyFont="1" applyBorder="1" applyAlignment="1">
      <alignment horizontal="center" vertical="center"/>
    </xf>
    <xf numFmtId="4" fontId="8" fillId="0" borderId="18" xfId="1" applyNumberFormat="1" applyFont="1" applyBorder="1"/>
    <xf numFmtId="49" fontId="8" fillId="0" borderId="19" xfId="0" applyNumberFormat="1" applyFont="1" applyBorder="1" applyAlignment="1">
      <alignment horizontal="center" vertical="center"/>
    </xf>
    <xf numFmtId="0" fontId="8" fillId="0" borderId="20" xfId="0" applyFont="1" applyBorder="1" applyAlignment="1">
      <alignment wrapText="1"/>
    </xf>
    <xf numFmtId="0" fontId="8" fillId="0" borderId="20" xfId="0" applyFont="1" applyBorder="1"/>
    <xf numFmtId="4" fontId="8" fillId="0" borderId="20" xfId="0" applyNumberFormat="1" applyFont="1" applyBorder="1"/>
    <xf numFmtId="4" fontId="8" fillId="0" borderId="21" xfId="1" applyNumberFormat="1" applyFont="1" applyBorder="1"/>
    <xf numFmtId="49" fontId="15" fillId="2" borderId="22" xfId="0" applyNumberFormat="1" applyFont="1" applyFill="1" applyBorder="1" applyAlignment="1">
      <alignment horizontal="center" vertical="center" textRotation="90" wrapText="1"/>
    </xf>
    <xf numFmtId="0" fontId="15" fillId="2" borderId="22" xfId="0" applyFont="1" applyFill="1" applyBorder="1" applyAlignment="1">
      <alignment horizontal="center" vertical="center" wrapText="1"/>
    </xf>
    <xf numFmtId="4" fontId="15" fillId="3" borderId="22" xfId="0" applyNumberFormat="1" applyFont="1" applyFill="1" applyBorder="1" applyAlignment="1">
      <alignment horizontal="center" vertical="center" wrapText="1"/>
    </xf>
    <xf numFmtId="49" fontId="15" fillId="4" borderId="23" xfId="0" applyNumberFormat="1" applyFont="1" applyFill="1" applyBorder="1" applyAlignment="1">
      <alignment horizontal="center" vertical="top"/>
    </xf>
    <xf numFmtId="164" fontId="15" fillId="4" borderId="24" xfId="0" applyNumberFormat="1" applyFont="1" applyFill="1" applyBorder="1" applyAlignment="1">
      <alignment horizontal="right"/>
    </xf>
    <xf numFmtId="0" fontId="4" fillId="0" borderId="0" xfId="0" applyFont="1" applyAlignment="1">
      <alignment vertical="top" wrapText="1"/>
    </xf>
    <xf numFmtId="4" fontId="8" fillId="0" borderId="18" xfId="0" applyNumberFormat="1" applyFont="1" applyBorder="1"/>
    <xf numFmtId="0" fontId="8" fillId="0" borderId="20" xfId="0" applyFont="1" applyBorder="1" applyAlignment="1">
      <alignment vertical="top" wrapText="1"/>
    </xf>
    <xf numFmtId="4" fontId="8" fillId="0" borderId="1" xfId="0" applyNumberFormat="1" applyFont="1" applyBorder="1" applyAlignment="1">
      <alignment horizontal="right"/>
    </xf>
    <xf numFmtId="0" fontId="8" fillId="0" borderId="1" xfId="0" applyFont="1" applyBorder="1" applyAlignment="1">
      <alignment horizontal="left"/>
    </xf>
    <xf numFmtId="0" fontId="14" fillId="0" borderId="0" xfId="0" applyFont="1" applyAlignment="1">
      <alignment horizontal="left" vertical="center" wrapText="1"/>
    </xf>
    <xf numFmtId="164" fontId="15" fillId="0" borderId="0" xfId="0" applyNumberFormat="1" applyFont="1" applyAlignment="1">
      <alignment horizontal="right"/>
    </xf>
    <xf numFmtId="164" fontId="15" fillId="0" borderId="10" xfId="0" applyNumberFormat="1" applyFont="1" applyBorder="1" applyAlignment="1">
      <alignment horizontal="right"/>
    </xf>
    <xf numFmtId="49" fontId="10" fillId="0" borderId="0" xfId="0" applyNumberFormat="1" applyFont="1" applyAlignment="1">
      <alignment horizontal="left" vertical="center"/>
    </xf>
    <xf numFmtId="4" fontId="8" fillId="0" borderId="4" xfId="0" applyNumberFormat="1" applyFont="1" applyBorder="1" applyAlignment="1">
      <alignment horizontal="right" vertical="center"/>
    </xf>
    <xf numFmtId="4" fontId="8" fillId="0" borderId="24" xfId="0" applyNumberFormat="1" applyFont="1" applyBorder="1" applyAlignment="1">
      <alignment horizontal="right" vertical="center"/>
    </xf>
    <xf numFmtId="4" fontId="8" fillId="0" borderId="5" xfId="0" applyNumberFormat="1" applyFont="1" applyBorder="1" applyAlignment="1">
      <alignment horizontal="right" vertical="center"/>
    </xf>
    <xf numFmtId="0" fontId="10" fillId="0" borderId="0" xfId="0" applyFont="1" applyAlignment="1">
      <alignment vertical="center"/>
    </xf>
    <xf numFmtId="0" fontId="8" fillId="0" borderId="3" xfId="0" applyFont="1" applyBorder="1" applyAlignment="1">
      <alignment horizontal="left" vertical="center"/>
    </xf>
    <xf numFmtId="0" fontId="8" fillId="0" borderId="0" xfId="0" applyFont="1" applyAlignment="1">
      <alignment horizontal="left" vertical="center"/>
    </xf>
    <xf numFmtId="0" fontId="8" fillId="0" borderId="12" xfId="0" applyFont="1" applyBorder="1" applyAlignment="1">
      <alignment horizontal="left" vertical="center"/>
    </xf>
    <xf numFmtId="49" fontId="8" fillId="0" borderId="13" xfId="0" applyNumberFormat="1" applyFont="1" applyBorder="1" applyAlignment="1">
      <alignment horizontal="left" vertical="center"/>
    </xf>
    <xf numFmtId="4" fontId="8" fillId="0" borderId="3" xfId="0" applyNumberFormat="1" applyFont="1" applyBorder="1" applyAlignment="1">
      <alignment horizontal="left" vertical="center"/>
    </xf>
    <xf numFmtId="49" fontId="8" fillId="0" borderId="0" xfId="0" applyNumberFormat="1" applyFont="1" applyAlignment="1">
      <alignment horizontal="left" vertical="center"/>
    </xf>
    <xf numFmtId="4" fontId="8" fillId="0" borderId="0" xfId="0" applyNumberFormat="1" applyFont="1" applyAlignment="1">
      <alignment horizontal="left" vertical="center"/>
    </xf>
    <xf numFmtId="49" fontId="8" fillId="0" borderId="23" xfId="0" applyNumberFormat="1" applyFont="1" applyBorder="1" applyAlignment="1">
      <alignment horizontal="left" vertical="center"/>
    </xf>
    <xf numFmtId="4" fontId="8" fillId="0" borderId="12" xfId="0" applyNumberFormat="1" applyFont="1" applyBorder="1" applyAlignment="1">
      <alignment horizontal="left" vertical="center"/>
    </xf>
    <xf numFmtId="166" fontId="8" fillId="0" borderId="3" xfId="0" applyNumberFormat="1" applyFont="1" applyBorder="1"/>
    <xf numFmtId="4" fontId="8" fillId="0" borderId="29" xfId="0" applyNumberFormat="1" applyFont="1" applyBorder="1" applyAlignment="1">
      <alignment horizontal="right" vertical="center"/>
    </xf>
    <xf numFmtId="0" fontId="10" fillId="0" borderId="0" xfId="0" applyFont="1" applyAlignment="1">
      <alignment horizontal="left" vertical="center"/>
    </xf>
    <xf numFmtId="4" fontId="10" fillId="0" borderId="0" xfId="0" applyNumberFormat="1" applyFont="1" applyAlignment="1">
      <alignment horizontal="left" vertical="center"/>
    </xf>
    <xf numFmtId="4" fontId="20" fillId="0" borderId="0" xfId="0" applyNumberFormat="1" applyFont="1" applyAlignment="1">
      <alignment horizontal="left" vertical="center"/>
    </xf>
    <xf numFmtId="4" fontId="4" fillId="0" borderId="0" xfId="0" applyNumberFormat="1" applyFont="1" applyAlignment="1">
      <alignment vertical="center"/>
    </xf>
    <xf numFmtId="0" fontId="4" fillId="0" borderId="0" xfId="0" applyFont="1" applyAlignment="1">
      <alignment vertical="center"/>
    </xf>
    <xf numFmtId="4" fontId="8" fillId="0" borderId="0" xfId="0" applyNumberFormat="1" applyFont="1" applyAlignment="1">
      <alignment vertical="center"/>
    </xf>
    <xf numFmtId="0" fontId="7" fillId="0" borderId="0" xfId="0" applyFont="1" applyAlignment="1">
      <alignment vertical="center"/>
    </xf>
    <xf numFmtId="4" fontId="10" fillId="0" borderId="0" xfId="0" applyNumberFormat="1" applyFont="1" applyAlignment="1">
      <alignment vertical="center"/>
    </xf>
    <xf numFmtId="4" fontId="18" fillId="0" borderId="0" xfId="0" applyNumberFormat="1" applyFont="1" applyAlignment="1">
      <alignment horizontal="left" vertical="center"/>
    </xf>
    <xf numFmtId="49" fontId="11" fillId="0" borderId="0" xfId="0" applyNumberFormat="1" applyFont="1" applyAlignment="1">
      <alignment horizontal="left" vertical="center"/>
    </xf>
    <xf numFmtId="0" fontId="6" fillId="0" borderId="0" xfId="0" applyFont="1" applyAlignment="1">
      <alignment vertical="center"/>
    </xf>
    <xf numFmtId="0" fontId="11" fillId="0" borderId="0" xfId="0" applyFont="1" applyAlignment="1">
      <alignment horizontal="left" vertical="center"/>
    </xf>
    <xf numFmtId="4" fontId="11" fillId="0" borderId="0" xfId="0" applyNumberFormat="1" applyFont="1" applyAlignment="1">
      <alignment horizontal="left" vertical="center"/>
    </xf>
    <xf numFmtId="4" fontId="19" fillId="0" borderId="0" xfId="0" applyNumberFormat="1" applyFont="1" applyAlignment="1">
      <alignment horizontal="left" vertical="center"/>
    </xf>
    <xf numFmtId="4" fontId="18" fillId="0" borderId="3" xfId="0" applyNumberFormat="1" applyFont="1" applyBorder="1" applyAlignment="1">
      <alignment horizontal="left" vertical="center"/>
    </xf>
    <xf numFmtId="49" fontId="8" fillId="0" borderId="27" xfId="0" applyNumberFormat="1" applyFont="1" applyBorder="1" applyAlignment="1">
      <alignment horizontal="left" vertical="center"/>
    </xf>
    <xf numFmtId="0" fontId="8" fillId="0" borderId="28" xfId="0" applyFont="1" applyBorder="1" applyAlignment="1">
      <alignment horizontal="left" vertical="center"/>
    </xf>
    <xf numFmtId="4" fontId="8" fillId="0" borderId="28" xfId="0" applyNumberFormat="1" applyFont="1" applyBorder="1" applyAlignment="1">
      <alignment horizontal="left" vertical="center"/>
    </xf>
    <xf numFmtId="4" fontId="18" fillId="0" borderId="28" xfId="0" applyNumberFormat="1" applyFont="1" applyBorder="1" applyAlignment="1">
      <alignment horizontal="left" vertical="center"/>
    </xf>
    <xf numFmtId="0" fontId="4" fillId="0" borderId="0" xfId="0" applyFont="1" applyAlignment="1">
      <alignment vertical="center" wrapText="1"/>
    </xf>
    <xf numFmtId="0" fontId="23" fillId="0" borderId="0" xfId="0" applyFont="1"/>
    <xf numFmtId="0" fontId="24" fillId="0" borderId="0" xfId="2" applyFont="1" applyAlignment="1">
      <alignment horizontal="right" vertical="top"/>
    </xf>
    <xf numFmtId="0" fontId="24" fillId="0" borderId="0" xfId="2" applyFont="1" applyAlignment="1">
      <alignment horizontal="center"/>
    </xf>
    <xf numFmtId="4" fontId="24" fillId="0" borderId="0" xfId="2" applyNumberFormat="1" applyFont="1" applyAlignment="1">
      <alignment horizontal="right"/>
    </xf>
    <xf numFmtId="0" fontId="24" fillId="0" borderId="0" xfId="2" applyFont="1"/>
    <xf numFmtId="0" fontId="24" fillId="0" borderId="0" xfId="2" applyFont="1" applyAlignment="1">
      <alignment horizontal="justify" vertical="top"/>
    </xf>
    <xf numFmtId="0" fontId="5" fillId="0" borderId="0" xfId="0" applyFont="1"/>
    <xf numFmtId="0" fontId="25" fillId="0" borderId="0" xfId="0" applyFont="1" applyAlignment="1">
      <alignment horizontal="left"/>
    </xf>
    <xf numFmtId="0" fontId="11" fillId="5" borderId="23" xfId="0" applyFont="1" applyFill="1" applyBorder="1" applyAlignment="1">
      <alignment horizontal="left" vertical="center"/>
    </xf>
    <xf numFmtId="0" fontId="11" fillId="5" borderId="28" xfId="0" applyFont="1" applyFill="1" applyBorder="1" applyAlignment="1">
      <alignment horizontal="left" vertical="center"/>
    </xf>
    <xf numFmtId="4" fontId="11" fillId="5" borderId="28" xfId="0" applyNumberFormat="1" applyFont="1" applyFill="1" applyBorder="1" applyAlignment="1">
      <alignment horizontal="left" vertical="center"/>
    </xf>
    <xf numFmtId="4" fontId="19" fillId="5" borderId="28" xfId="0" applyNumberFormat="1" applyFont="1" applyFill="1" applyBorder="1" applyAlignment="1">
      <alignment horizontal="left" vertical="center"/>
    </xf>
    <xf numFmtId="4" fontId="14" fillId="5" borderId="29" xfId="0" applyNumberFormat="1" applyFont="1" applyFill="1" applyBorder="1" applyAlignment="1">
      <alignment horizontal="right" vertical="center"/>
    </xf>
    <xf numFmtId="0" fontId="11" fillId="6" borderId="23" xfId="0" applyFont="1" applyFill="1" applyBorder="1" applyAlignment="1">
      <alignment horizontal="left" vertical="center"/>
    </xf>
    <xf numFmtId="0" fontId="11" fillId="6" borderId="28" xfId="0" applyFont="1" applyFill="1" applyBorder="1" applyAlignment="1">
      <alignment horizontal="left" vertical="center"/>
    </xf>
    <xf numFmtId="4" fontId="11" fillId="6" borderId="28" xfId="0" applyNumberFormat="1" applyFont="1" applyFill="1" applyBorder="1" applyAlignment="1">
      <alignment horizontal="left" vertical="center"/>
    </xf>
    <xf numFmtId="4" fontId="14" fillId="6" borderId="29" xfId="0" applyNumberFormat="1" applyFont="1" applyFill="1" applyBorder="1" applyAlignment="1">
      <alignment horizontal="right" vertical="center"/>
    </xf>
    <xf numFmtId="0" fontId="11" fillId="4" borderId="23" xfId="0" applyFont="1" applyFill="1" applyBorder="1" applyAlignment="1">
      <alignment horizontal="left" vertical="center"/>
    </xf>
    <xf numFmtId="0" fontId="11" fillId="4" borderId="28" xfId="0" applyFont="1" applyFill="1" applyBorder="1" applyAlignment="1">
      <alignment horizontal="left" vertical="center"/>
    </xf>
    <xf numFmtId="4" fontId="11" fillId="4" borderId="28" xfId="0" applyNumberFormat="1" applyFont="1" applyFill="1" applyBorder="1" applyAlignment="1">
      <alignment horizontal="left" vertical="center"/>
    </xf>
    <xf numFmtId="4" fontId="14" fillId="4" borderId="29" xfId="0" applyNumberFormat="1" applyFont="1" applyFill="1" applyBorder="1" applyAlignment="1">
      <alignment horizontal="right" vertical="center"/>
    </xf>
    <xf numFmtId="0" fontId="11" fillId="7" borderId="23" xfId="0" applyFont="1" applyFill="1" applyBorder="1" applyAlignment="1">
      <alignment horizontal="left" vertical="center"/>
    </xf>
    <xf numFmtId="0" fontId="11" fillId="7" borderId="28" xfId="0" applyFont="1" applyFill="1" applyBorder="1" applyAlignment="1">
      <alignment horizontal="left" vertical="center"/>
    </xf>
    <xf numFmtId="4" fontId="11" fillId="7" borderId="28" xfId="0" applyNumberFormat="1" applyFont="1" applyFill="1" applyBorder="1" applyAlignment="1">
      <alignment horizontal="left" vertical="center"/>
    </xf>
    <xf numFmtId="4" fontId="14" fillId="7" borderId="29" xfId="0" applyNumberFormat="1" applyFont="1" applyFill="1" applyBorder="1" applyAlignment="1">
      <alignment horizontal="right" vertical="center"/>
    </xf>
    <xf numFmtId="0" fontId="11" fillId="8" borderId="23" xfId="0" applyFont="1" applyFill="1" applyBorder="1" applyAlignment="1">
      <alignment horizontal="left" vertical="center"/>
    </xf>
    <xf numFmtId="0" fontId="11" fillId="8" borderId="28" xfId="0" applyFont="1" applyFill="1" applyBorder="1" applyAlignment="1">
      <alignment horizontal="left" vertical="center"/>
    </xf>
    <xf numFmtId="4" fontId="11" fillId="8" borderId="28" xfId="0" applyNumberFormat="1" applyFont="1" applyFill="1" applyBorder="1" applyAlignment="1">
      <alignment horizontal="left" vertical="center"/>
    </xf>
    <xf numFmtId="4" fontId="14" fillId="8" borderId="29" xfId="0" applyNumberFormat="1" applyFont="1" applyFill="1" applyBorder="1" applyAlignment="1">
      <alignment horizontal="right" vertical="center"/>
    </xf>
    <xf numFmtId="0" fontId="26" fillId="0" borderId="0" xfId="7" applyFont="1"/>
    <xf numFmtId="0" fontId="26" fillId="0" borderId="0" xfId="7" applyFont="1" applyAlignment="1">
      <alignment vertical="center"/>
    </xf>
    <xf numFmtId="15" fontId="26" fillId="0" borderId="0" xfId="7" applyNumberFormat="1" applyFont="1" applyAlignment="1">
      <alignment vertical="center"/>
    </xf>
    <xf numFmtId="0" fontId="26" fillId="0" borderId="0" xfId="7" applyFont="1" applyAlignment="1">
      <alignment horizontal="center"/>
    </xf>
    <xf numFmtId="0" fontId="28" fillId="0" borderId="0" xfId="7" applyFont="1" applyAlignment="1">
      <alignment horizontal="center" vertical="center"/>
    </xf>
    <xf numFmtId="0" fontId="29" fillId="0" borderId="0" xfId="7" applyFont="1"/>
    <xf numFmtId="4" fontId="29" fillId="0" borderId="0" xfId="7" applyNumberFormat="1" applyFont="1" applyAlignment="1">
      <alignment horizontal="right"/>
    </xf>
    <xf numFmtId="0" fontId="27" fillId="0" borderId="0" xfId="7" applyFont="1"/>
    <xf numFmtId="0" fontId="29" fillId="0" borderId="0" xfId="7" applyFont="1" applyAlignment="1">
      <alignment vertical="center"/>
    </xf>
    <xf numFmtId="0" fontId="26" fillId="0" borderId="0" xfId="7" applyFont="1" applyAlignment="1">
      <alignment horizontal="left"/>
    </xf>
    <xf numFmtId="0" fontId="28" fillId="0" borderId="0" xfId="7" applyFont="1" applyAlignment="1">
      <alignment vertical="center"/>
    </xf>
    <xf numFmtId="4" fontId="6" fillId="0" borderId="0" xfId="0" applyNumberFormat="1" applyFont="1" applyAlignment="1">
      <alignment vertical="center"/>
    </xf>
    <xf numFmtId="0" fontId="8" fillId="0" borderId="0" xfId="0" applyFont="1" applyAlignment="1">
      <alignment horizontal="left" vertical="top" wrapText="1"/>
    </xf>
    <xf numFmtId="0" fontId="8" fillId="0" borderId="0" xfId="0" applyFont="1" applyAlignment="1">
      <alignment horizontal="left" vertical="top"/>
    </xf>
    <xf numFmtId="0" fontId="21" fillId="0" borderId="0" xfId="0" applyFont="1"/>
    <xf numFmtId="0" fontId="27" fillId="0" borderId="0" xfId="7" applyFont="1" applyAlignment="1">
      <alignment vertical="center"/>
    </xf>
    <xf numFmtId="15" fontId="27" fillId="0" borderId="0" xfId="7" applyNumberFormat="1" applyFont="1" applyAlignment="1">
      <alignment vertical="center"/>
    </xf>
    <xf numFmtId="0" fontId="27" fillId="0" borderId="23" xfId="7" applyFont="1" applyBorder="1" applyAlignment="1">
      <alignment vertical="center"/>
    </xf>
    <xf numFmtId="0" fontId="27" fillId="0" borderId="28" xfId="7" applyFont="1" applyBorder="1"/>
    <xf numFmtId="0" fontId="27" fillId="0" borderId="29" xfId="7" applyFont="1" applyBorder="1"/>
    <xf numFmtId="0" fontId="31" fillId="0" borderId="0" xfId="7" applyFont="1" applyAlignment="1">
      <alignment vertical="center"/>
    </xf>
    <xf numFmtId="0" fontId="31" fillId="0" borderId="0" xfId="7" applyFont="1" applyAlignment="1">
      <alignment horizontal="center" vertical="center"/>
    </xf>
    <xf numFmtId="0" fontId="27" fillId="0" borderId="28" xfId="7" applyFont="1" applyBorder="1" applyAlignment="1">
      <alignment horizontal="center" vertical="center"/>
    </xf>
    <xf numFmtId="0" fontId="27" fillId="0" borderId="28" xfId="7" applyFont="1" applyBorder="1" applyAlignment="1">
      <alignment horizontal="left" vertical="center"/>
    </xf>
    <xf numFmtId="0" fontId="27" fillId="0" borderId="0" xfId="7" applyFont="1" applyAlignment="1">
      <alignment horizontal="justify" vertical="center"/>
    </xf>
    <xf numFmtId="0" fontId="27" fillId="0" borderId="0" xfId="7" applyFont="1" applyAlignment="1">
      <alignment horizontal="center"/>
    </xf>
    <xf numFmtId="0" fontId="27" fillId="0" borderId="0" xfId="7" applyFont="1" applyAlignment="1">
      <alignment horizontal="center" vertical="center" wrapText="1"/>
    </xf>
    <xf numFmtId="0" fontId="31" fillId="0" borderId="30" xfId="7" applyFont="1" applyBorder="1"/>
    <xf numFmtId="0" fontId="31" fillId="0" borderId="31" xfId="7" applyFont="1" applyBorder="1"/>
    <xf numFmtId="4" fontId="31" fillId="0" borderId="0" xfId="7" applyNumberFormat="1" applyFont="1" applyAlignment="1">
      <alignment horizontal="right"/>
    </xf>
    <xf numFmtId="0" fontId="31" fillId="0" borderId="11" xfId="7" applyFont="1" applyBorder="1"/>
    <xf numFmtId="0" fontId="31" fillId="0" borderId="32" xfId="7" applyFont="1" applyBorder="1"/>
    <xf numFmtId="0" fontId="27" fillId="0" borderId="0" xfId="7" applyFont="1" applyAlignment="1">
      <alignment horizontal="left"/>
    </xf>
    <xf numFmtId="0" fontId="27" fillId="0" borderId="0" xfId="7" applyFont="1" applyAlignment="1">
      <alignment horizontal="right"/>
    </xf>
    <xf numFmtId="4" fontId="8" fillId="0" borderId="0" xfId="0" applyNumberFormat="1" applyFont="1" applyAlignment="1">
      <alignment horizontal="right"/>
    </xf>
    <xf numFmtId="49" fontId="14" fillId="2" borderId="22" xfId="0" applyNumberFormat="1" applyFont="1" applyFill="1" applyBorder="1" applyAlignment="1">
      <alignment horizontal="center" vertical="center" textRotation="90" wrapText="1"/>
    </xf>
    <xf numFmtId="0" fontId="14" fillId="2" borderId="22" xfId="0" applyFont="1" applyFill="1" applyBorder="1" applyAlignment="1">
      <alignment horizontal="center" vertical="center" wrapText="1"/>
    </xf>
    <xf numFmtId="4" fontId="14" fillId="3" borderId="22" xfId="0" applyNumberFormat="1" applyFont="1" applyFill="1" applyBorder="1" applyAlignment="1">
      <alignment horizontal="center" vertical="center" wrapText="1"/>
    </xf>
    <xf numFmtId="0" fontId="10" fillId="0" borderId="0" xfId="0" applyFont="1" applyAlignment="1">
      <alignment horizontal="center" vertical="center"/>
    </xf>
    <xf numFmtId="0" fontId="10" fillId="0" borderId="0" xfId="0" applyFont="1" applyAlignment="1">
      <alignment horizontal="center"/>
    </xf>
    <xf numFmtId="4" fontId="10" fillId="0" borderId="0" xfId="0" applyNumberFormat="1" applyFont="1" applyAlignment="1">
      <alignment horizontal="right"/>
    </xf>
    <xf numFmtId="0" fontId="20" fillId="0" borderId="0" xfId="0" applyFont="1"/>
    <xf numFmtId="0" fontId="8" fillId="0" borderId="0" xfId="0" applyFont="1" applyAlignment="1">
      <alignment horizontal="center" vertical="center"/>
    </xf>
    <xf numFmtId="0" fontId="18" fillId="0" borderId="0" xfId="0" applyFont="1"/>
    <xf numFmtId="0" fontId="11" fillId="0" borderId="0" xfId="0" applyFont="1" applyAlignment="1">
      <alignment horizontal="center" vertical="center"/>
    </xf>
    <xf numFmtId="0" fontId="11" fillId="0" borderId="0" xfId="0" applyFont="1" applyAlignment="1">
      <alignment horizontal="center"/>
    </xf>
    <xf numFmtId="4" fontId="11" fillId="0" borderId="0" xfId="0" applyNumberFormat="1" applyFont="1" applyAlignment="1">
      <alignment horizontal="right"/>
    </xf>
    <xf numFmtId="165" fontId="11" fillId="0" borderId="0" xfId="0" applyNumberFormat="1" applyFont="1" applyAlignment="1">
      <alignment horizontal="right"/>
    </xf>
    <xf numFmtId="0" fontId="19" fillId="0" borderId="0" xfId="0" applyFont="1"/>
    <xf numFmtId="0" fontId="8" fillId="0" borderId="2" xfId="0" applyFont="1" applyBorder="1" applyAlignment="1">
      <alignment horizontal="center" vertical="top"/>
    </xf>
    <xf numFmtId="0" fontId="8" fillId="0" borderId="2" xfId="0" applyFont="1" applyBorder="1" applyAlignment="1">
      <alignment horizontal="justify" vertical="top" wrapText="1"/>
    </xf>
    <xf numFmtId="0" fontId="8" fillId="0" borderId="2" xfId="0" applyFont="1" applyBorder="1" applyAlignment="1">
      <alignment horizontal="center"/>
    </xf>
    <xf numFmtId="4" fontId="8" fillId="0" borderId="2" xfId="0" applyNumberFormat="1" applyFont="1" applyBorder="1" applyAlignment="1">
      <alignment horizontal="right"/>
    </xf>
    <xf numFmtId="0" fontId="8" fillId="0" borderId="0" xfId="0" applyFont="1" applyAlignment="1">
      <alignment horizontal="center" vertical="top"/>
    </xf>
    <xf numFmtId="0" fontId="8" fillId="0" borderId="2" xfId="0" applyFont="1" applyBorder="1" applyAlignment="1">
      <alignment vertical="top" wrapText="1"/>
    </xf>
    <xf numFmtId="0" fontId="8" fillId="0" borderId="0" xfId="0" applyFont="1" applyAlignment="1">
      <alignment vertical="top"/>
    </xf>
    <xf numFmtId="0" fontId="19" fillId="0" borderId="0" xfId="0" applyFont="1" applyAlignment="1">
      <alignment horizontal="center" vertical="center"/>
    </xf>
    <xf numFmtId="0" fontId="34" fillId="0" borderId="0" xfId="0" applyFont="1"/>
    <xf numFmtId="0" fontId="19" fillId="0" borderId="0" xfId="0" applyFont="1" applyAlignment="1">
      <alignment horizontal="center"/>
    </xf>
    <xf numFmtId="4" fontId="35" fillId="0" borderId="0" xfId="0" applyNumberFormat="1" applyFont="1" applyAlignment="1">
      <alignment horizontal="right"/>
    </xf>
    <xf numFmtId="0" fontId="18" fillId="0" borderId="0" xfId="0" applyFont="1" applyAlignment="1">
      <alignment horizontal="center" vertical="center"/>
    </xf>
    <xf numFmtId="0" fontId="18" fillId="0" borderId="0" xfId="0" applyFont="1" applyAlignment="1">
      <alignment horizontal="center"/>
    </xf>
    <xf numFmtId="4" fontId="34" fillId="0" borderId="0" xfId="0" applyNumberFormat="1" applyFont="1" applyAlignment="1">
      <alignment horizontal="right"/>
    </xf>
    <xf numFmtId="0" fontId="36" fillId="0" borderId="0" xfId="0" applyFont="1" applyAlignment="1">
      <alignment vertical="top" wrapText="1"/>
    </xf>
    <xf numFmtId="0" fontId="18" fillId="0" borderId="0" xfId="0" applyFont="1" applyAlignment="1">
      <alignment vertical="top"/>
    </xf>
    <xf numFmtId="0" fontId="8" fillId="0" borderId="2" xfId="0" applyFont="1" applyBorder="1" applyAlignment="1">
      <alignment vertical="center" wrapText="1"/>
    </xf>
    <xf numFmtId="0" fontId="35" fillId="0" borderId="0" xfId="0" applyFont="1"/>
    <xf numFmtId="0" fontId="8" fillId="0" borderId="25" xfId="0" applyFont="1" applyBorder="1" applyAlignment="1">
      <alignment wrapText="1"/>
    </xf>
    <xf numFmtId="0" fontId="8" fillId="0" borderId="25" xfId="0" applyFont="1" applyBorder="1" applyAlignment="1">
      <alignment horizontal="center"/>
    </xf>
    <xf numFmtId="4" fontId="8" fillId="0" borderId="25" xfId="0" applyNumberFormat="1" applyFont="1" applyBorder="1" applyAlignment="1">
      <alignment horizontal="right"/>
    </xf>
    <xf numFmtId="0" fontId="8" fillId="0" borderId="2" xfId="0" applyFont="1" applyBorder="1" applyAlignment="1">
      <alignment horizontal="left" vertical="top" wrapText="1"/>
    </xf>
    <xf numFmtId="0" fontId="8" fillId="0" borderId="26" xfId="0" applyFont="1" applyBorder="1" applyAlignment="1">
      <alignment horizontal="left" vertical="top"/>
    </xf>
    <xf numFmtId="0" fontId="8" fillId="0" borderId="26" xfId="0" applyFont="1" applyBorder="1" applyAlignment="1">
      <alignment horizontal="left" vertical="top" wrapText="1"/>
    </xf>
    <xf numFmtId="0" fontId="8" fillId="0" borderId="26" xfId="0" applyFont="1" applyBorder="1" applyAlignment="1">
      <alignment horizontal="center"/>
    </xf>
    <xf numFmtId="4" fontId="8" fillId="0" borderId="26" xfId="0" applyNumberFormat="1" applyFont="1" applyBorder="1" applyAlignment="1">
      <alignment horizontal="right"/>
    </xf>
    <xf numFmtId="0" fontId="8" fillId="0" borderId="0" xfId="0" applyFont="1" applyAlignment="1">
      <alignment horizontal="justify"/>
    </xf>
    <xf numFmtId="0" fontId="18" fillId="0" borderId="0" xfId="0" applyFont="1" applyAlignment="1">
      <alignment horizontal="left" vertical="top"/>
    </xf>
    <xf numFmtId="0" fontId="18" fillId="0" borderId="0" xfId="0" applyFont="1" applyAlignment="1">
      <alignment horizontal="justify"/>
    </xf>
    <xf numFmtId="4" fontId="18" fillId="0" borderId="0" xfId="0" applyNumberFormat="1" applyFont="1" applyAlignment="1">
      <alignment horizontal="right"/>
    </xf>
    <xf numFmtId="165" fontId="18" fillId="0" borderId="0" xfId="0" applyNumberFormat="1" applyFont="1" applyAlignment="1">
      <alignment horizontal="right"/>
    </xf>
    <xf numFmtId="0" fontId="8" fillId="0" borderId="0" xfId="0" applyFont="1" applyAlignment="1">
      <alignment horizontal="left" vertical="center" wrapText="1"/>
    </xf>
    <xf numFmtId="0" fontId="20" fillId="0" borderId="0" xfId="0" applyFont="1" applyAlignment="1">
      <alignment horizontal="center" vertical="center"/>
    </xf>
    <xf numFmtId="0" fontId="37" fillId="0" borderId="0" xfId="0" applyFont="1" applyAlignment="1">
      <alignment horizontal="justify"/>
    </xf>
    <xf numFmtId="0" fontId="18" fillId="0" borderId="0" xfId="0" applyFont="1" applyAlignment="1">
      <alignment wrapText="1"/>
    </xf>
    <xf numFmtId="0" fontId="20" fillId="0" borderId="0" xfId="0" applyFont="1" applyAlignment="1">
      <alignment horizontal="center"/>
    </xf>
    <xf numFmtId="4" fontId="20" fillId="0" borderId="0" xfId="0" applyNumberFormat="1" applyFont="1" applyAlignment="1">
      <alignment horizontal="right"/>
    </xf>
    <xf numFmtId="165" fontId="20" fillId="0" borderId="0" xfId="0" applyNumberFormat="1" applyFont="1" applyAlignment="1">
      <alignment horizontal="right"/>
    </xf>
    <xf numFmtId="165" fontId="38" fillId="0" borderId="0" xfId="0" applyNumberFormat="1" applyFont="1" applyAlignment="1">
      <alignment horizontal="right"/>
    </xf>
    <xf numFmtId="0" fontId="18" fillId="0" borderId="0" xfId="0" applyFont="1" applyAlignment="1">
      <alignment horizontal="right"/>
    </xf>
    <xf numFmtId="0" fontId="25" fillId="0" borderId="0" xfId="0" applyFont="1"/>
    <xf numFmtId="0" fontId="41" fillId="0" borderId="0" xfId="0" applyFont="1"/>
    <xf numFmtId="0" fontId="36" fillId="0" borderId="0" xfId="0" applyFont="1"/>
    <xf numFmtId="0" fontId="36" fillId="0" borderId="33" xfId="0" applyFont="1" applyBorder="1"/>
    <xf numFmtId="0" fontId="13" fillId="0" borderId="33" xfId="0" applyFont="1" applyBorder="1"/>
    <xf numFmtId="4" fontId="8" fillId="0" borderId="34" xfId="0" applyNumberFormat="1" applyFont="1" applyBorder="1"/>
    <xf numFmtId="4" fontId="13" fillId="0" borderId="0" xfId="0" applyNumberFormat="1" applyFont="1"/>
    <xf numFmtId="4" fontId="14" fillId="3" borderId="0" xfId="0" applyNumberFormat="1" applyFont="1" applyFill="1" applyAlignment="1">
      <alignment horizontal="center" vertical="center" wrapText="1"/>
    </xf>
    <xf numFmtId="0" fontId="30" fillId="0" borderId="0" xfId="0" applyFont="1"/>
    <xf numFmtId="4" fontId="36" fillId="0" borderId="0" xfId="0" applyNumberFormat="1" applyFont="1"/>
    <xf numFmtId="0" fontId="30" fillId="0" borderId="33" xfId="0" applyFont="1" applyBorder="1"/>
    <xf numFmtId="49" fontId="14" fillId="0" borderId="38" xfId="0" applyNumberFormat="1" applyFont="1" applyBorder="1" applyAlignment="1">
      <alignment horizontal="center" vertical="center" textRotation="90" wrapText="1"/>
    </xf>
    <xf numFmtId="4" fontId="8" fillId="0" borderId="0" xfId="0" applyNumberFormat="1" applyFont="1" applyAlignment="1">
      <alignment horizontal="center" vertical="center"/>
    </xf>
    <xf numFmtId="49" fontId="14" fillId="9" borderId="28" xfId="0" applyNumberFormat="1" applyFont="1" applyFill="1" applyBorder="1" applyAlignment="1">
      <alignment horizontal="center" vertical="center"/>
    </xf>
    <xf numFmtId="0" fontId="14" fillId="9" borderId="28" xfId="0" applyFont="1" applyFill="1" applyBorder="1" applyAlignment="1">
      <alignment horizontal="justify" vertical="top" wrapText="1"/>
    </xf>
    <xf numFmtId="0" fontId="14" fillId="9" borderId="28" xfId="0" applyFont="1" applyFill="1" applyBorder="1" applyAlignment="1">
      <alignment horizontal="center" vertical="center"/>
    </xf>
    <xf numFmtId="4" fontId="14" fillId="9" borderId="28" xfId="0" applyNumberFormat="1" applyFont="1" applyFill="1" applyBorder="1" applyAlignment="1">
      <alignment horizontal="center" vertical="center"/>
    </xf>
    <xf numFmtId="4" fontId="14" fillId="9" borderId="28" xfId="0" applyNumberFormat="1" applyFont="1" applyFill="1" applyBorder="1" applyAlignment="1">
      <alignment vertical="center"/>
    </xf>
    <xf numFmtId="4" fontId="14" fillId="9" borderId="0" xfId="0" applyNumberFormat="1" applyFont="1" applyFill="1" applyAlignment="1">
      <alignment vertical="center"/>
    </xf>
    <xf numFmtId="0" fontId="30" fillId="0" borderId="0" xfId="0" applyFont="1" applyAlignment="1">
      <alignment vertical="center"/>
    </xf>
    <xf numFmtId="4" fontId="36" fillId="0" borderId="0" xfId="0" applyNumberFormat="1" applyFont="1" applyAlignment="1">
      <alignment vertical="center"/>
    </xf>
    <xf numFmtId="0" fontId="30" fillId="0" borderId="33" xfId="0" applyFont="1" applyBorder="1" applyAlignment="1">
      <alignment vertical="center"/>
    </xf>
    <xf numFmtId="49" fontId="8" fillId="0" borderId="0" xfId="0" applyNumberFormat="1" applyFont="1" applyAlignment="1">
      <alignment horizontal="center" vertical="top"/>
    </xf>
    <xf numFmtId="49" fontId="8" fillId="0" borderId="32" xfId="0" applyNumberFormat="1" applyFont="1" applyBorder="1" applyAlignment="1">
      <alignment horizontal="center" vertical="top"/>
    </xf>
    <xf numFmtId="0" fontId="8" fillId="0" borderId="32" xfId="0" quotePrefix="1" applyFont="1" applyBorder="1" applyAlignment="1">
      <alignment horizontal="justify" vertical="top" wrapText="1"/>
    </xf>
    <xf numFmtId="0" fontId="8" fillId="0" borderId="32" xfId="0" applyFont="1" applyBorder="1" applyAlignment="1">
      <alignment horizontal="center"/>
    </xf>
    <xf numFmtId="4" fontId="8" fillId="0" borderId="32" xfId="0" applyNumberFormat="1" applyFont="1" applyBorder="1" applyAlignment="1">
      <alignment horizontal="center"/>
    </xf>
    <xf numFmtId="164" fontId="8" fillId="0" borderId="32" xfId="0" applyNumberFormat="1" applyFont="1" applyBorder="1" applyAlignment="1">
      <alignment horizontal="right"/>
    </xf>
    <xf numFmtId="4" fontId="36" fillId="0" borderId="33" xfId="0" applyNumberFormat="1" applyFont="1" applyBorder="1"/>
    <xf numFmtId="0" fontId="8" fillId="0" borderId="0" xfId="0" quotePrefix="1" applyFont="1" applyAlignment="1">
      <alignment horizontal="justify" vertical="top" wrapText="1"/>
    </xf>
    <xf numFmtId="49" fontId="8" fillId="0" borderId="0" xfId="0" applyNumberFormat="1" applyFont="1" applyAlignment="1">
      <alignment horizontal="center" vertical="top" wrapText="1"/>
    </xf>
    <xf numFmtId="49" fontId="8" fillId="0" borderId="32" xfId="0" applyNumberFormat="1" applyFont="1" applyBorder="1" applyAlignment="1">
      <alignment horizontal="center" vertical="top" wrapText="1"/>
    </xf>
    <xf numFmtId="0" fontId="8" fillId="0" borderId="32" xfId="0" applyFont="1" applyBorder="1" applyAlignment="1">
      <alignment horizontal="justify" vertical="top" wrapText="1"/>
    </xf>
    <xf numFmtId="49" fontId="14" fillId="9" borderId="28" xfId="0" applyNumberFormat="1" applyFont="1" applyFill="1" applyBorder="1" applyAlignment="1">
      <alignment horizontal="center" vertical="top"/>
    </xf>
    <xf numFmtId="0" fontId="14" fillId="9" borderId="28" xfId="0" applyFont="1" applyFill="1" applyBorder="1" applyAlignment="1">
      <alignment horizontal="center"/>
    </xf>
    <xf numFmtId="4" fontId="14" fillId="9" borderId="28" xfId="0" applyNumberFormat="1" applyFont="1" applyFill="1" applyBorder="1" applyAlignment="1">
      <alignment horizontal="center"/>
    </xf>
    <xf numFmtId="164" fontId="14" fillId="9" borderId="28" xfId="0" applyNumberFormat="1" applyFont="1" applyFill="1" applyBorder="1" applyAlignment="1">
      <alignment horizontal="right"/>
    </xf>
    <xf numFmtId="164" fontId="14" fillId="9" borderId="0" xfId="0" applyNumberFormat="1" applyFont="1" applyFill="1" applyAlignment="1">
      <alignment horizontal="right"/>
    </xf>
    <xf numFmtId="49" fontId="14" fillId="0" borderId="0" xfId="0" applyNumberFormat="1" applyFont="1" applyAlignment="1">
      <alignment horizontal="center" vertical="top"/>
    </xf>
    <xf numFmtId="0" fontId="14" fillId="0" borderId="0" xfId="0" applyFont="1" applyAlignment="1">
      <alignment horizontal="justify" vertical="top" wrapText="1"/>
    </xf>
    <xf numFmtId="0" fontId="14" fillId="0" borderId="0" xfId="0" applyFont="1" applyAlignment="1">
      <alignment horizontal="center"/>
    </xf>
    <xf numFmtId="4" fontId="14" fillId="0" borderId="0" xfId="0" applyNumberFormat="1" applyFont="1" applyAlignment="1">
      <alignment horizontal="center"/>
    </xf>
    <xf numFmtId="164" fontId="14" fillId="0" borderId="0" xfId="0" applyNumberFormat="1" applyFont="1" applyAlignment="1">
      <alignment horizontal="right"/>
    </xf>
    <xf numFmtId="49" fontId="8" fillId="0" borderId="0" xfId="0" applyNumberFormat="1" applyFont="1" applyAlignment="1">
      <alignment horizontal="center"/>
    </xf>
    <xf numFmtId="14" fontId="8" fillId="0" borderId="0" xfId="0" applyNumberFormat="1" applyFont="1" applyAlignment="1">
      <alignment horizontal="justify" wrapText="1"/>
    </xf>
    <xf numFmtId="0" fontId="8" fillId="0" borderId="0" xfId="0" applyFont="1" applyAlignment="1">
      <alignment horizontal="left" wrapText="1"/>
    </xf>
    <xf numFmtId="164" fontId="8" fillId="0" borderId="0" xfId="0" applyNumberFormat="1" applyFont="1" applyAlignment="1">
      <alignment horizontal="center"/>
    </xf>
    <xf numFmtId="0" fontId="36" fillId="0" borderId="0" xfId="0" applyFont="1" applyAlignment="1">
      <alignment horizontal="center"/>
    </xf>
    <xf numFmtId="4" fontId="36" fillId="0" borderId="0" xfId="0" applyNumberFormat="1" applyFont="1" applyAlignment="1">
      <alignment horizontal="center"/>
    </xf>
    <xf numFmtId="0" fontId="36" fillId="0" borderId="33" xfId="0" applyFont="1" applyBorder="1" applyAlignment="1">
      <alignment horizontal="center"/>
    </xf>
    <xf numFmtId="164" fontId="36" fillId="0" borderId="0" xfId="0" applyNumberFormat="1" applyFont="1" applyAlignment="1">
      <alignment horizontal="right"/>
    </xf>
    <xf numFmtId="14" fontId="8" fillId="0" borderId="0" xfId="0" applyNumberFormat="1" applyFont="1" applyAlignment="1">
      <alignment horizontal="justify" vertical="top" wrapText="1"/>
    </xf>
    <xf numFmtId="0" fontId="14" fillId="9" borderId="28" xfId="0" applyFont="1" applyFill="1" applyBorder="1" applyAlignment="1">
      <alignment vertical="top"/>
    </xf>
    <xf numFmtId="49" fontId="14" fillId="9" borderId="28" xfId="0" applyNumberFormat="1" applyFont="1" applyFill="1" applyBorder="1" applyAlignment="1">
      <alignment horizontal="justify" vertical="top"/>
    </xf>
    <xf numFmtId="49" fontId="14" fillId="9" borderId="28" xfId="0" applyNumberFormat="1" applyFont="1" applyFill="1" applyBorder="1" applyAlignment="1">
      <alignment horizontal="center"/>
    </xf>
    <xf numFmtId="14" fontId="8" fillId="0" borderId="32" xfId="0" applyNumberFormat="1" applyFont="1" applyBorder="1" applyAlignment="1">
      <alignment horizontal="justify" vertical="top" wrapText="1"/>
    </xf>
    <xf numFmtId="4" fontId="8" fillId="0" borderId="32" xfId="0" quotePrefix="1" applyNumberFormat="1" applyFont="1" applyBorder="1" applyAlignment="1">
      <alignment horizontal="justify" vertical="top" wrapText="1"/>
    </xf>
    <xf numFmtId="4" fontId="14" fillId="9" borderId="28" xfId="0" applyNumberFormat="1" applyFont="1" applyFill="1" applyBorder="1" applyAlignment="1">
      <alignment horizontal="right" vertical="center"/>
    </xf>
    <xf numFmtId="164" fontId="14" fillId="9" borderId="28" xfId="0" applyNumberFormat="1" applyFont="1" applyFill="1" applyBorder="1" applyAlignment="1">
      <alignment horizontal="right" vertical="center"/>
    </xf>
    <xf numFmtId="49" fontId="36" fillId="0" borderId="0" xfId="0" applyNumberFormat="1" applyFont="1" applyAlignment="1">
      <alignment horizontal="center" vertical="top"/>
    </xf>
    <xf numFmtId="0" fontId="36" fillId="0" borderId="0" xfId="0" applyFont="1" applyAlignment="1">
      <alignment vertical="center" wrapText="1"/>
    </xf>
    <xf numFmtId="0" fontId="36" fillId="0" borderId="0" xfId="0" applyFont="1" applyAlignment="1">
      <alignment horizontal="center" vertical="center"/>
    </xf>
    <xf numFmtId="4" fontId="36" fillId="0" borderId="0" xfId="0" applyNumberFormat="1" applyFont="1" applyAlignment="1">
      <alignment horizontal="center" vertical="center"/>
    </xf>
    <xf numFmtId="4" fontId="14" fillId="0" borderId="0" xfId="0" applyNumberFormat="1" applyFont="1" applyAlignment="1">
      <alignment horizontal="right" vertical="center"/>
    </xf>
    <xf numFmtId="4" fontId="14" fillId="0" borderId="0" xfId="0" applyNumberFormat="1" applyFont="1"/>
    <xf numFmtId="0" fontId="14" fillId="0" borderId="0" xfId="0" applyFont="1" applyAlignment="1">
      <alignment vertical="center" wrapText="1"/>
    </xf>
    <xf numFmtId="0" fontId="43" fillId="0" borderId="0" xfId="0" applyFont="1" applyAlignment="1">
      <alignment horizontal="left" vertical="top" wrapText="1"/>
    </xf>
    <xf numFmtId="0" fontId="8" fillId="0" borderId="39" xfId="0" applyFont="1" applyBorder="1" applyAlignment="1">
      <alignment horizontal="left" vertical="center" wrapText="1"/>
    </xf>
    <xf numFmtId="0" fontId="8" fillId="0" borderId="40" xfId="0" applyFont="1" applyBorder="1" applyAlignment="1">
      <alignment horizontal="left" vertical="center" wrapText="1"/>
    </xf>
    <xf numFmtId="0" fontId="27" fillId="0" borderId="25" xfId="8" applyFont="1" applyBorder="1" applyAlignment="1">
      <alignment horizontal="left" vertical="center" wrapText="1"/>
    </xf>
    <xf numFmtId="0" fontId="27" fillId="0" borderId="0" xfId="0" applyFont="1" applyAlignment="1">
      <alignment vertical="top" wrapText="1"/>
    </xf>
    <xf numFmtId="0" fontId="27" fillId="0" borderId="0" xfId="0" applyFont="1" applyAlignment="1">
      <alignment horizontal="left" vertical="top" wrapText="1"/>
    </xf>
    <xf numFmtId="0" fontId="27" fillId="0" borderId="40" xfId="0" applyFont="1" applyBorder="1" applyAlignment="1">
      <alignment horizontal="left" vertical="top" wrapText="1"/>
    </xf>
    <xf numFmtId="0" fontId="8" fillId="0" borderId="40" xfId="0" applyFont="1" applyBorder="1" applyAlignment="1">
      <alignment horizontal="left" vertical="top" wrapText="1"/>
    </xf>
    <xf numFmtId="49" fontId="27" fillId="0" borderId="0" xfId="0" applyNumberFormat="1" applyFont="1" applyAlignment="1">
      <alignment vertical="top" wrapText="1"/>
    </xf>
    <xf numFmtId="49" fontId="8" fillId="9" borderId="35" xfId="0" applyNumberFormat="1" applyFont="1" applyFill="1" applyBorder="1" applyAlignment="1">
      <alignment horizontal="center" vertical="center" textRotation="90" wrapText="1"/>
    </xf>
    <xf numFmtId="49" fontId="8" fillId="9" borderId="36" xfId="0" applyNumberFormat="1" applyFont="1" applyFill="1" applyBorder="1" applyAlignment="1">
      <alignment horizontal="center" vertical="center" textRotation="90" wrapText="1"/>
    </xf>
    <xf numFmtId="0" fontId="8" fillId="9" borderId="36" xfId="0" applyFont="1" applyFill="1" applyBorder="1" applyAlignment="1">
      <alignment horizontal="center" vertical="center" wrapText="1"/>
    </xf>
    <xf numFmtId="0" fontId="8" fillId="2" borderId="36" xfId="0" applyFont="1" applyFill="1" applyBorder="1" applyAlignment="1">
      <alignment horizontal="center" vertical="center" wrapText="1"/>
    </xf>
    <xf numFmtId="4" fontId="8" fillId="3" borderId="37" xfId="0" applyNumberFormat="1" applyFont="1" applyFill="1" applyBorder="1" applyAlignment="1">
      <alignment horizontal="center" vertical="center" wrapText="1"/>
    </xf>
    <xf numFmtId="4" fontId="44" fillId="0" borderId="0" xfId="0" applyNumberFormat="1" applyFont="1"/>
    <xf numFmtId="4" fontId="44" fillId="0" borderId="0" xfId="0" applyNumberFormat="1" applyFont="1" applyAlignment="1">
      <alignment wrapText="1"/>
    </xf>
    <xf numFmtId="0" fontId="18" fillId="0" borderId="0" xfId="0" applyFont="1" applyAlignment="1">
      <alignment vertical="center"/>
    </xf>
    <xf numFmtId="0" fontId="8" fillId="0" borderId="2" xfId="0" applyFont="1" applyBorder="1" applyAlignment="1">
      <alignment horizontal="left" vertical="center" wrapText="1"/>
    </xf>
    <xf numFmtId="0" fontId="14" fillId="0" borderId="0" xfId="10" applyFont="1" applyAlignment="1">
      <alignment horizontal="left" vertical="top" wrapText="1"/>
    </xf>
    <xf numFmtId="0" fontId="8" fillId="0" borderId="0" xfId="4" applyFont="1"/>
    <xf numFmtId="0" fontId="8" fillId="0" borderId="0" xfId="4" applyFont="1" applyAlignment="1">
      <alignment horizontal="center"/>
    </xf>
    <xf numFmtId="0" fontId="14" fillId="0" borderId="0" xfId="4" applyFont="1" applyAlignment="1">
      <alignment horizontal="right" vertical="top"/>
    </xf>
    <xf numFmtId="0" fontId="8" fillId="0" borderId="0" xfId="4" applyFont="1" applyAlignment="1">
      <alignment horizontal="center" vertical="top"/>
    </xf>
    <xf numFmtId="0" fontId="8" fillId="0" borderId="0" xfId="4" applyFont="1" applyAlignment="1">
      <alignment horizontal="right" vertical="top"/>
    </xf>
    <xf numFmtId="0" fontId="14" fillId="0" borderId="0" xfId="4" applyFont="1" applyAlignment="1">
      <alignment vertical="top" wrapText="1"/>
    </xf>
    <xf numFmtId="0" fontId="8" fillId="0" borderId="0" xfId="4" applyFont="1" applyAlignment="1">
      <alignment horizontal="center" wrapText="1"/>
    </xf>
    <xf numFmtId="4" fontId="8" fillId="0" borderId="0" xfId="4" applyNumberFormat="1" applyFont="1" applyAlignment="1">
      <alignment horizontal="center" wrapText="1"/>
    </xf>
    <xf numFmtId="0" fontId="8" fillId="0" borderId="0" xfId="4" applyFont="1" applyAlignment="1">
      <alignment wrapText="1"/>
    </xf>
    <xf numFmtId="0" fontId="8" fillId="0" borderId="0" xfId="4" applyFont="1" applyAlignment="1">
      <alignment horizontal="left" wrapText="1"/>
    </xf>
    <xf numFmtId="0" fontId="8" fillId="0" borderId="0" xfId="4" applyFont="1" applyAlignment="1">
      <alignment horizontal="left" vertical="top" wrapText="1"/>
    </xf>
    <xf numFmtId="4" fontId="8" fillId="0" borderId="41" xfId="4" applyNumberFormat="1" applyFont="1" applyBorder="1" applyAlignment="1">
      <alignment horizontal="center" vertical="center" wrapText="1"/>
    </xf>
    <xf numFmtId="0" fontId="8" fillId="0" borderId="41" xfId="4" applyFont="1" applyBorder="1" applyAlignment="1">
      <alignment horizontal="center" vertical="center"/>
    </xf>
    <xf numFmtId="4" fontId="8" fillId="0" borderId="41" xfId="4" applyNumberFormat="1" applyFont="1" applyBorder="1" applyAlignment="1">
      <alignment horizontal="center" vertical="center"/>
    </xf>
    <xf numFmtId="0" fontId="8" fillId="0" borderId="42" xfId="4" applyFont="1" applyBorder="1" applyAlignment="1">
      <alignment vertical="top" wrapText="1"/>
    </xf>
    <xf numFmtId="0" fontId="8" fillId="0" borderId="43" xfId="4" applyFont="1" applyBorder="1" applyAlignment="1">
      <alignment horizontal="center" vertical="top"/>
    </xf>
    <xf numFmtId="0" fontId="8" fillId="0" borderId="43" xfId="4" applyFont="1" applyBorder="1" applyAlignment="1">
      <alignment horizontal="center" vertical="top" wrapText="1"/>
    </xf>
    <xf numFmtId="4" fontId="8" fillId="0" borderId="43" xfId="4" applyNumberFormat="1" applyFont="1" applyBorder="1" applyAlignment="1">
      <alignment horizontal="center" vertical="top" wrapText="1"/>
    </xf>
    <xf numFmtId="4" fontId="8" fillId="0" borderId="44" xfId="0" applyNumberFormat="1" applyFont="1" applyBorder="1" applyAlignment="1">
      <alignment horizontal="center" vertical="top" wrapText="1"/>
    </xf>
    <xf numFmtId="0" fontId="8" fillId="0" borderId="0" xfId="4" applyFont="1" applyAlignment="1">
      <alignment vertical="top" wrapText="1"/>
    </xf>
    <xf numFmtId="4" fontId="8" fillId="0" borderId="0" xfId="0" applyNumberFormat="1" applyFont="1" applyAlignment="1">
      <alignment horizontal="center" vertical="top" wrapText="1"/>
    </xf>
    <xf numFmtId="0" fontId="8" fillId="0" borderId="42" xfId="0" applyFont="1" applyBorder="1" applyAlignment="1">
      <alignment vertical="top" wrapText="1"/>
    </xf>
    <xf numFmtId="0" fontId="8" fillId="0" borderId="0" xfId="4" applyFont="1" applyAlignment="1">
      <alignment horizontal="center" vertical="top" wrapText="1"/>
    </xf>
    <xf numFmtId="4" fontId="8" fillId="0" borderId="0" xfId="4" applyNumberFormat="1" applyFont="1" applyAlignment="1">
      <alignment horizontal="center" vertical="top" wrapText="1"/>
    </xf>
    <xf numFmtId="4" fontId="14" fillId="0" borderId="41" xfId="4" applyNumberFormat="1" applyFont="1" applyBorder="1" applyAlignment="1">
      <alignment horizontal="center" vertical="top" wrapText="1"/>
    </xf>
    <xf numFmtId="0" fontId="14" fillId="0" borderId="0" xfId="4" applyFont="1"/>
    <xf numFmtId="0" fontId="14" fillId="0" borderId="0" xfId="4" applyFont="1" applyAlignment="1">
      <alignment wrapText="1"/>
    </xf>
    <xf numFmtId="0" fontId="8" fillId="0" borderId="45" xfId="4" applyFont="1" applyBorder="1" applyAlignment="1">
      <alignment horizontal="center" vertical="top"/>
    </xf>
    <xf numFmtId="0" fontId="8" fillId="0" borderId="46" xfId="4" applyFont="1" applyBorder="1" applyAlignment="1">
      <alignment horizontal="left" vertical="top" wrapText="1"/>
    </xf>
    <xf numFmtId="0" fontId="8" fillId="0" borderId="46" xfId="4" applyFont="1" applyBorder="1" applyAlignment="1">
      <alignment horizontal="center" vertical="top"/>
    </xf>
    <xf numFmtId="0" fontId="8" fillId="0" borderId="46" xfId="4" applyFont="1" applyBorder="1" applyAlignment="1">
      <alignment horizontal="center" vertical="top" wrapText="1"/>
    </xf>
    <xf numFmtId="4" fontId="8" fillId="0" borderId="46" xfId="4" applyNumberFormat="1" applyFont="1" applyBorder="1" applyAlignment="1">
      <alignment horizontal="center" vertical="top" wrapText="1"/>
    </xf>
    <xf numFmtId="4" fontId="8" fillId="0" borderId="47" xfId="4" applyNumberFormat="1" applyFont="1" applyBorder="1" applyAlignment="1">
      <alignment horizontal="center" vertical="top" wrapText="1"/>
    </xf>
    <xf numFmtId="0" fontId="8" fillId="0" borderId="48" xfId="4" applyFont="1" applyBorder="1" applyAlignment="1">
      <alignment horizontal="center" vertical="top"/>
    </xf>
    <xf numFmtId="4" fontId="8" fillId="0" borderId="49" xfId="4" applyNumberFormat="1" applyFont="1" applyBorder="1" applyAlignment="1">
      <alignment horizontal="center" vertical="top" wrapText="1"/>
    </xf>
    <xf numFmtId="0" fontId="8" fillId="0" borderId="41" xfId="4" applyFont="1" applyBorder="1" applyAlignment="1">
      <alignment horizontal="center" vertical="top"/>
    </xf>
    <xf numFmtId="0" fontId="8" fillId="0" borderId="42" xfId="4" applyFont="1" applyBorder="1" applyAlignment="1">
      <alignment horizontal="left" vertical="top" wrapText="1"/>
    </xf>
    <xf numFmtId="4" fontId="8" fillId="0" borderId="44" xfId="4" applyNumberFormat="1" applyFont="1" applyBorder="1" applyAlignment="1">
      <alignment horizontal="center" vertical="top" wrapText="1"/>
    </xf>
    <xf numFmtId="0" fontId="8" fillId="0" borderId="42" xfId="4" applyFont="1" applyBorder="1" applyAlignment="1">
      <alignment horizontal="center" vertical="top"/>
    </xf>
    <xf numFmtId="0" fontId="8" fillId="0" borderId="42" xfId="10" applyFont="1" applyBorder="1" applyAlignment="1">
      <alignment horizontal="left" vertical="top" wrapText="1"/>
    </xf>
    <xf numFmtId="0" fontId="8" fillId="0" borderId="42" xfId="10" applyFont="1" applyBorder="1" applyAlignment="1">
      <alignment vertical="top" wrapText="1"/>
    </xf>
    <xf numFmtId="0" fontId="8" fillId="0" borderId="50" xfId="4" applyFont="1" applyBorder="1" applyAlignment="1">
      <alignment horizontal="center" vertical="top"/>
    </xf>
    <xf numFmtId="0" fontId="14" fillId="0" borderId="51" xfId="4" applyFont="1" applyBorder="1" applyAlignment="1">
      <alignment horizontal="right" vertical="top" wrapText="1"/>
    </xf>
    <xf numFmtId="0" fontId="8" fillId="0" borderId="51" xfId="4" applyFont="1" applyBorder="1" applyAlignment="1">
      <alignment horizontal="center" vertical="top"/>
    </xf>
    <xf numFmtId="0" fontId="8" fillId="0" borderId="51" xfId="4" applyFont="1" applyBorder="1" applyAlignment="1">
      <alignment horizontal="center" vertical="top" wrapText="1"/>
    </xf>
    <xf numFmtId="4" fontId="8" fillId="0" borderId="51" xfId="4" applyNumberFormat="1" applyFont="1" applyBorder="1" applyAlignment="1">
      <alignment horizontal="center" vertical="top" wrapText="1"/>
    </xf>
    <xf numFmtId="4" fontId="14" fillId="0" borderId="52" xfId="4" applyNumberFormat="1" applyFont="1" applyBorder="1" applyAlignment="1">
      <alignment horizontal="center" vertical="top" wrapText="1"/>
    </xf>
    <xf numFmtId="0" fontId="14" fillId="0" borderId="42" xfId="4" applyFont="1" applyBorder="1" applyAlignment="1">
      <alignment horizontal="right" wrapText="1"/>
    </xf>
    <xf numFmtId="0" fontId="8" fillId="0" borderId="43" xfId="4" applyFont="1" applyBorder="1" applyAlignment="1">
      <alignment horizontal="center"/>
    </xf>
    <xf numFmtId="0" fontId="8" fillId="0" borderId="43" xfId="4" applyFont="1" applyBorder="1" applyAlignment="1">
      <alignment horizontal="center" wrapText="1"/>
    </xf>
    <xf numFmtId="4" fontId="14" fillId="0" borderId="44" xfId="4" applyNumberFormat="1" applyFont="1" applyBorder="1" applyAlignment="1">
      <alignment horizontal="center" vertical="top" wrapText="1"/>
    </xf>
    <xf numFmtId="49" fontId="8" fillId="0" borderId="45" xfId="0" applyNumberFormat="1" applyFont="1" applyBorder="1" applyAlignment="1">
      <alignment horizontal="left" vertical="top" wrapText="1"/>
    </xf>
    <xf numFmtId="0" fontId="8" fillId="0" borderId="46" xfId="4" applyFont="1" applyBorder="1" applyAlignment="1">
      <alignment horizontal="center"/>
    </xf>
    <xf numFmtId="0" fontId="8" fillId="0" borderId="46" xfId="4" applyFont="1" applyBorder="1" applyAlignment="1">
      <alignment horizontal="center" wrapText="1"/>
    </xf>
    <xf numFmtId="4" fontId="8" fillId="0" borderId="46" xfId="4" applyNumberFormat="1" applyFont="1" applyBorder="1" applyAlignment="1">
      <alignment horizontal="center" wrapText="1"/>
    </xf>
    <xf numFmtId="4" fontId="8" fillId="0" borderId="47" xfId="4" applyNumberFormat="1" applyFont="1" applyBorder="1" applyAlignment="1">
      <alignment horizontal="center" wrapText="1"/>
    </xf>
    <xf numFmtId="0" fontId="8" fillId="0" borderId="42" xfId="4" applyFont="1" applyBorder="1" applyAlignment="1">
      <alignment horizontal="right" vertical="top"/>
    </xf>
    <xf numFmtId="0" fontId="8" fillId="0" borderId="42" xfId="11" quotePrefix="1" applyFont="1" applyBorder="1" applyAlignment="1">
      <alignment horizontal="left" vertical="top" wrapText="1" indent="1"/>
    </xf>
    <xf numFmtId="0" fontId="8" fillId="0" borderId="0" xfId="11" quotePrefix="1" applyFont="1" applyAlignment="1">
      <alignment horizontal="left" vertical="top" wrapText="1" indent="1"/>
    </xf>
    <xf numFmtId="0" fontId="8" fillId="0" borderId="45" xfId="11" applyFont="1" applyBorder="1" applyAlignment="1">
      <alignment horizontal="left" vertical="top" wrapText="1"/>
    </xf>
    <xf numFmtId="0" fontId="8" fillId="0" borderId="51" xfId="11" quotePrefix="1" applyFont="1" applyBorder="1" applyAlignment="1">
      <alignment horizontal="left" vertical="top" wrapText="1" indent="1"/>
    </xf>
    <xf numFmtId="4" fontId="8" fillId="0" borderId="51" xfId="0" applyNumberFormat="1" applyFont="1" applyBorder="1" applyAlignment="1">
      <alignment horizontal="center" vertical="top" wrapText="1"/>
    </xf>
    <xf numFmtId="0" fontId="8" fillId="0" borderId="46" xfId="4" applyFont="1" applyBorder="1" applyAlignment="1">
      <alignment vertical="top" wrapText="1"/>
    </xf>
    <xf numFmtId="4" fontId="8" fillId="0" borderId="46" xfId="0" applyNumberFormat="1" applyFont="1" applyBorder="1" applyAlignment="1">
      <alignment horizontal="center" vertical="top" wrapText="1"/>
    </xf>
    <xf numFmtId="4" fontId="14" fillId="0" borderId="41" xfId="4" applyNumberFormat="1" applyFont="1" applyBorder="1" applyAlignment="1">
      <alignment horizontal="center" wrapText="1"/>
    </xf>
    <xf numFmtId="0" fontId="14" fillId="0" borderId="0" xfId="4" applyFont="1" applyAlignment="1">
      <alignment horizontal="right" wrapText="1"/>
    </xf>
    <xf numFmtId="4" fontId="14" fillId="0" borderId="0" xfId="4" applyNumberFormat="1" applyFont="1" applyAlignment="1">
      <alignment horizontal="center" wrapText="1"/>
    </xf>
    <xf numFmtId="0" fontId="8" fillId="0" borderId="43" xfId="4" applyFont="1" applyBorder="1" applyAlignment="1">
      <alignment vertical="top" wrapText="1"/>
    </xf>
    <xf numFmtId="4" fontId="8" fillId="0" borderId="43" xfId="4" applyNumberFormat="1" applyFont="1" applyBorder="1" applyAlignment="1">
      <alignment horizontal="center" vertical="center" wrapText="1"/>
    </xf>
    <xf numFmtId="0" fontId="8" fillId="0" borderId="43" xfId="4" applyFont="1" applyBorder="1" applyAlignment="1">
      <alignment horizontal="center" vertical="center"/>
    </xf>
    <xf numFmtId="4" fontId="8" fillId="0" borderId="43" xfId="4" applyNumberFormat="1" applyFont="1" applyBorder="1" applyAlignment="1">
      <alignment horizontal="center" vertical="center"/>
    </xf>
    <xf numFmtId="0" fontId="8" fillId="0" borderId="0" xfId="10" applyFont="1" applyAlignment="1">
      <alignment horizontal="right" vertical="top"/>
    </xf>
    <xf numFmtId="0" fontId="8" fillId="0" borderId="0" xfId="10" applyFont="1" applyAlignment="1">
      <alignment horizontal="center" vertical="top"/>
    </xf>
    <xf numFmtId="0" fontId="8" fillId="0" borderId="43" xfId="10" applyFont="1" applyBorder="1" applyAlignment="1">
      <alignment horizontal="center" vertical="top"/>
    </xf>
    <xf numFmtId="0" fontId="8" fillId="0" borderId="43" xfId="10" applyFont="1" applyBorder="1" applyAlignment="1">
      <alignment horizontal="center" vertical="top" wrapText="1"/>
    </xf>
    <xf numFmtId="4" fontId="8" fillId="0" borderId="43" xfId="10" applyNumberFormat="1" applyFont="1" applyBorder="1" applyAlignment="1">
      <alignment horizontal="center" vertical="top" wrapText="1"/>
    </xf>
    <xf numFmtId="0" fontId="14" fillId="0" borderId="0" xfId="4" applyFont="1" applyAlignment="1">
      <alignment horizontal="right"/>
    </xf>
    <xf numFmtId="4" fontId="8" fillId="0" borderId="0" xfId="4" applyNumberFormat="1" applyFont="1" applyAlignment="1">
      <alignment horizontal="center"/>
    </xf>
    <xf numFmtId="0" fontId="14" fillId="0" borderId="0" xfId="4" applyFont="1" applyAlignment="1">
      <alignment horizontal="right" vertical="top" wrapText="1"/>
    </xf>
    <xf numFmtId="0" fontId="8" fillId="0" borderId="45" xfId="0" applyFont="1" applyBorder="1" applyAlignment="1">
      <alignment horizontal="left" vertical="top" wrapText="1"/>
    </xf>
    <xf numFmtId="4" fontId="8" fillId="0" borderId="47" xfId="0" applyNumberFormat="1" applyFont="1" applyBorder="1" applyAlignment="1">
      <alignment horizontal="center" vertical="top" wrapText="1"/>
    </xf>
    <xf numFmtId="0" fontId="8" fillId="0" borderId="48" xfId="0" quotePrefix="1" applyFont="1" applyBorder="1" applyAlignment="1">
      <alignment vertical="top" wrapText="1"/>
    </xf>
    <xf numFmtId="4" fontId="8" fillId="0" borderId="49" xfId="4" applyNumberFormat="1" applyFont="1" applyBorder="1" applyAlignment="1">
      <alignment horizontal="center"/>
    </xf>
    <xf numFmtId="0" fontId="8" fillId="0" borderId="41" xfId="4" applyFont="1" applyBorder="1" applyAlignment="1">
      <alignment horizontal="right" vertical="top"/>
    </xf>
    <xf numFmtId="0" fontId="8" fillId="0" borderId="48" xfId="0" applyFont="1" applyBorder="1" applyAlignment="1">
      <alignment vertical="top" wrapText="1"/>
    </xf>
    <xf numFmtId="4" fontId="8" fillId="0" borderId="49" xfId="0" applyNumberFormat="1" applyFont="1" applyBorder="1" applyAlignment="1">
      <alignment horizontal="center" vertical="top" wrapText="1"/>
    </xf>
    <xf numFmtId="0" fontId="8" fillId="0" borderId="50" xfId="0" quotePrefix="1" applyFont="1" applyBorder="1" applyAlignment="1">
      <alignment vertical="top" wrapText="1"/>
    </xf>
    <xf numFmtId="0" fontId="8" fillId="0" borderId="51" xfId="4" applyFont="1" applyBorder="1" applyAlignment="1">
      <alignment horizontal="center"/>
    </xf>
    <xf numFmtId="4" fontId="8" fillId="0" borderId="51" xfId="4" applyNumberFormat="1" applyFont="1" applyBorder="1" applyAlignment="1">
      <alignment horizontal="center" wrapText="1"/>
    </xf>
    <xf numFmtId="4" fontId="8" fillId="0" borderId="52" xfId="0" applyNumberFormat="1" applyFont="1" applyBorder="1" applyAlignment="1">
      <alignment horizontal="center" wrapText="1"/>
    </xf>
    <xf numFmtId="0" fontId="8" fillId="0" borderId="0" xfId="0" quotePrefix="1" applyFont="1" applyAlignment="1">
      <alignment vertical="top" wrapText="1"/>
    </xf>
    <xf numFmtId="0" fontId="8" fillId="0" borderId="0" xfId="4" applyFont="1" applyAlignment="1">
      <alignment horizontal="right"/>
    </xf>
    <xf numFmtId="4" fontId="14" fillId="0" borderId="41" xfId="4" applyNumberFormat="1" applyFont="1" applyBorder="1" applyAlignment="1">
      <alignment horizontal="center"/>
    </xf>
    <xf numFmtId="0" fontId="14" fillId="0" borderId="0" xfId="4" applyFont="1" applyAlignment="1">
      <alignment horizontal="center" wrapText="1"/>
    </xf>
    <xf numFmtId="4" fontId="14" fillId="0" borderId="0" xfId="4" applyNumberFormat="1" applyFont="1" applyAlignment="1">
      <alignment horizontal="center"/>
    </xf>
    <xf numFmtId="4" fontId="8" fillId="0" borderId="53" xfId="4" applyNumberFormat="1" applyFont="1" applyBorder="1" applyAlignment="1">
      <alignment horizontal="center"/>
    </xf>
    <xf numFmtId="0" fontId="8" fillId="0" borderId="53" xfId="4" applyFont="1" applyBorder="1" applyAlignment="1">
      <alignment horizontal="center"/>
    </xf>
    <xf numFmtId="4" fontId="8" fillId="0" borderId="53" xfId="4" applyNumberFormat="1" applyFont="1" applyBorder="1" applyAlignment="1">
      <alignment horizontal="center" wrapText="1"/>
    </xf>
    <xf numFmtId="4" fontId="14" fillId="0" borderId="53" xfId="4" applyNumberFormat="1" applyFont="1" applyBorder="1" applyAlignment="1">
      <alignment horizontal="center"/>
    </xf>
    <xf numFmtId="4" fontId="8" fillId="0" borderId="32" xfId="4" applyNumberFormat="1" applyFont="1" applyBorder="1" applyAlignment="1">
      <alignment horizontal="center"/>
    </xf>
    <xf numFmtId="0" fontId="8" fillId="0" borderId="32" xfId="4" applyFont="1" applyBorder="1" applyAlignment="1">
      <alignment horizontal="center"/>
    </xf>
    <xf numFmtId="4" fontId="8" fillId="0" borderId="32" xfId="4" applyNumberFormat="1" applyFont="1" applyBorder="1" applyAlignment="1">
      <alignment horizontal="center" wrapText="1"/>
    </xf>
    <xf numFmtId="4" fontId="14" fillId="0" borderId="32" xfId="4" applyNumberFormat="1" applyFont="1" applyBorder="1" applyAlignment="1">
      <alignment horizontal="center"/>
    </xf>
    <xf numFmtId="0" fontId="8" fillId="0" borderId="0" xfId="4" applyFont="1" applyAlignment="1">
      <alignment horizontal="left"/>
    </xf>
    <xf numFmtId="43" fontId="8" fillId="0" borderId="0" xfId="9" applyFont="1" applyAlignment="1">
      <alignment horizontal="center"/>
    </xf>
    <xf numFmtId="43" fontId="8" fillId="0" borderId="0" xfId="9" applyFont="1" applyAlignment="1">
      <alignment horizontal="center" wrapText="1"/>
    </xf>
    <xf numFmtId="43" fontId="8" fillId="0" borderId="41" xfId="9" applyFont="1" applyBorder="1" applyAlignment="1">
      <alignment horizontal="center" vertical="center" wrapText="1"/>
    </xf>
    <xf numFmtId="49" fontId="8" fillId="0" borderId="0" xfId="2" applyNumberFormat="1" applyFont="1" applyAlignment="1">
      <alignment horizontal="left" vertical="top" wrapText="1"/>
    </xf>
    <xf numFmtId="49" fontId="27" fillId="0" borderId="0" xfId="0" applyNumberFormat="1" applyFont="1" applyAlignment="1">
      <alignment horizontal="center" vertical="top"/>
    </xf>
    <xf numFmtId="1" fontId="27" fillId="0" borderId="0" xfId="0" applyNumberFormat="1" applyFont="1" applyAlignment="1">
      <alignment horizontal="center" vertical="top"/>
    </xf>
    <xf numFmtId="43" fontId="27" fillId="0" borderId="0" xfId="9" applyFont="1" applyAlignment="1">
      <alignment horizontal="right" vertical="top"/>
    </xf>
    <xf numFmtId="0" fontId="27" fillId="0" borderId="42" xfId="0" applyFont="1" applyBorder="1" applyAlignment="1">
      <alignment horizontal="left" vertical="top" wrapText="1"/>
    </xf>
    <xf numFmtId="49" fontId="27" fillId="0" borderId="43" xfId="0" applyNumberFormat="1" applyFont="1" applyBorder="1" applyAlignment="1">
      <alignment horizontal="center" vertical="top"/>
    </xf>
    <xf numFmtId="1" fontId="27" fillId="0" borderId="43" xfId="0" applyNumberFormat="1" applyFont="1" applyBorder="1" applyAlignment="1">
      <alignment horizontal="center" vertical="top"/>
    </xf>
    <xf numFmtId="43" fontId="27" fillId="0" borderId="43" xfId="9" applyFont="1" applyBorder="1" applyAlignment="1">
      <alignment horizontal="right" vertical="top"/>
    </xf>
    <xf numFmtId="43" fontId="27" fillId="0" borderId="44" xfId="9" applyFont="1" applyBorder="1" applyAlignment="1">
      <alignment horizontal="right" vertical="top"/>
    </xf>
    <xf numFmtId="0" fontId="8" fillId="0" borderId="42" xfId="0" applyFont="1" applyBorder="1" applyAlignment="1">
      <alignment horizontal="left" vertical="top" wrapText="1"/>
    </xf>
    <xf numFmtId="49" fontId="8" fillId="0" borderId="42" xfId="0" applyNumberFormat="1" applyFont="1" applyBorder="1" applyAlignment="1">
      <alignment horizontal="justify" vertical="top" wrapText="1"/>
    </xf>
    <xf numFmtId="49" fontId="8" fillId="0" borderId="0" xfId="0" applyNumberFormat="1" applyFont="1" applyAlignment="1">
      <alignment horizontal="justify" vertical="top" wrapText="1"/>
    </xf>
    <xf numFmtId="49" fontId="27" fillId="0" borderId="42" xfId="0" applyNumberFormat="1" applyFont="1" applyBorder="1" applyAlignment="1">
      <alignment vertical="top"/>
    </xf>
    <xf numFmtId="49" fontId="27" fillId="0" borderId="0" xfId="0" applyNumberFormat="1" applyFont="1" applyAlignment="1">
      <alignment vertical="top"/>
    </xf>
    <xf numFmtId="49" fontId="8" fillId="0" borderId="42" xfId="12" applyNumberFormat="1" applyFont="1" applyBorder="1" applyAlignment="1">
      <alignment horizontal="justify" vertical="top"/>
    </xf>
    <xf numFmtId="49" fontId="8" fillId="0" borderId="0" xfId="12" applyNumberFormat="1" applyFont="1" applyAlignment="1">
      <alignment horizontal="justify" vertical="top"/>
    </xf>
    <xf numFmtId="43" fontId="14" fillId="0" borderId="41" xfId="9" applyFont="1" applyBorder="1" applyAlignment="1">
      <alignment horizontal="center" wrapText="1"/>
    </xf>
    <xf numFmtId="43" fontId="8" fillId="0" borderId="0" xfId="9" applyFont="1" applyAlignment="1">
      <alignment horizontal="center" vertical="top" wrapText="1"/>
    </xf>
    <xf numFmtId="43" fontId="14" fillId="0" borderId="0" xfId="9" applyFont="1" applyAlignment="1">
      <alignment horizontal="center"/>
    </xf>
    <xf numFmtId="43" fontId="14" fillId="0" borderId="41" xfId="9" applyFont="1" applyBorder="1" applyAlignment="1">
      <alignment horizontal="center"/>
    </xf>
    <xf numFmtId="167" fontId="14" fillId="0" borderId="53" xfId="9" applyNumberFormat="1" applyFont="1" applyBorder="1" applyAlignment="1">
      <alignment horizontal="center" wrapText="1"/>
    </xf>
    <xf numFmtId="43" fontId="14" fillId="0" borderId="53" xfId="9" applyFont="1" applyBorder="1" applyAlignment="1">
      <alignment horizontal="center"/>
    </xf>
    <xf numFmtId="43" fontId="8" fillId="0" borderId="32" xfId="9" applyFont="1" applyBorder="1" applyAlignment="1">
      <alignment horizontal="center" wrapText="1"/>
    </xf>
    <xf numFmtId="43" fontId="14" fillId="0" borderId="32" xfId="9" applyFont="1" applyBorder="1" applyAlignment="1">
      <alignment horizontal="center"/>
    </xf>
    <xf numFmtId="0" fontId="31" fillId="0" borderId="0" xfId="0" applyFont="1" applyAlignment="1">
      <alignment horizontal="right" vertical="center"/>
    </xf>
    <xf numFmtId="0" fontId="21" fillId="0" borderId="0" xfId="0" applyFont="1" applyAlignment="1">
      <alignment vertical="center"/>
    </xf>
    <xf numFmtId="0" fontId="14" fillId="0" borderId="0" xfId="0" applyFont="1" applyAlignment="1">
      <alignment horizontal="left" vertical="top"/>
    </xf>
    <xf numFmtId="49" fontId="8" fillId="0" borderId="0" xfId="0" applyNumberFormat="1" applyFont="1" applyAlignment="1">
      <alignment horizontal="left" vertical="top"/>
    </xf>
    <xf numFmtId="0" fontId="48" fillId="0" borderId="0" xfId="2" applyFont="1" applyAlignment="1">
      <alignment horizontal="left" vertical="top"/>
    </xf>
    <xf numFmtId="0" fontId="5" fillId="0" borderId="0" xfId="0" applyFont="1" applyAlignment="1">
      <alignment horizontal="left" vertical="top" wrapText="1"/>
    </xf>
    <xf numFmtId="0" fontId="5" fillId="0" borderId="0" xfId="0" applyFont="1" applyAlignment="1">
      <alignment vertical="top" wrapText="1"/>
    </xf>
    <xf numFmtId="0" fontId="5" fillId="0" borderId="0" xfId="0" applyFont="1" applyAlignment="1">
      <alignment horizontal="center" wrapText="1"/>
    </xf>
    <xf numFmtId="2" fontId="5" fillId="0" borderId="0" xfId="0" applyNumberFormat="1" applyFont="1" applyAlignment="1">
      <alignment horizontal="right" wrapText="1"/>
    </xf>
    <xf numFmtId="0" fontId="50" fillId="0" borderId="0" xfId="0" applyFont="1" applyAlignment="1">
      <alignment horizontal="left" vertical="top" wrapText="1"/>
    </xf>
    <xf numFmtId="0" fontId="50" fillId="0" borderId="0" xfId="0" applyFont="1"/>
    <xf numFmtId="0" fontId="50" fillId="0" borderId="0" xfId="0" applyFont="1" applyAlignment="1">
      <alignment horizontal="center" wrapText="1"/>
    </xf>
    <xf numFmtId="2" fontId="50" fillId="0" borderId="0" xfId="0" applyNumberFormat="1" applyFont="1" applyAlignment="1">
      <alignment horizontal="right" wrapText="1"/>
    </xf>
    <xf numFmtId="0" fontId="50" fillId="0" borderId="0" xfId="0" applyFont="1" applyAlignment="1">
      <alignment horizontal="right" wrapText="1"/>
    </xf>
    <xf numFmtId="0" fontId="50" fillId="0" borderId="0" xfId="0" applyFont="1" applyAlignment="1">
      <alignment wrapText="1"/>
    </xf>
    <xf numFmtId="0" fontId="5" fillId="0" borderId="0" xfId="0" applyFont="1" applyAlignment="1">
      <alignment wrapText="1"/>
    </xf>
    <xf numFmtId="0" fontId="5" fillId="0" borderId="0" xfId="0" applyFont="1" applyAlignment="1">
      <alignment horizontal="right" wrapText="1"/>
    </xf>
    <xf numFmtId="168" fontId="5" fillId="0" borderId="0" xfId="0" applyNumberFormat="1" applyFont="1" applyAlignment="1">
      <alignment horizontal="center" wrapText="1"/>
    </xf>
    <xf numFmtId="0" fontId="24" fillId="0" borderId="0" xfId="2" applyFont="1" applyAlignment="1">
      <alignment horizontal="left" vertical="top"/>
    </xf>
    <xf numFmtId="0" fontId="48" fillId="0" borderId="0" xfId="2" applyFont="1" applyAlignment="1">
      <alignment horizontal="justify" vertical="top" wrapText="1"/>
    </xf>
    <xf numFmtId="0" fontId="21" fillId="0" borderId="0" xfId="0" applyFont="1" applyAlignment="1">
      <alignment wrapText="1"/>
    </xf>
    <xf numFmtId="4" fontId="48" fillId="0" borderId="0" xfId="2" applyNumberFormat="1" applyFont="1" applyAlignment="1">
      <alignment horizontal="right"/>
    </xf>
    <xf numFmtId="0" fontId="48" fillId="0" borderId="0" xfId="2" applyFont="1"/>
    <xf numFmtId="0" fontId="48" fillId="0" borderId="0" xfId="2" applyFont="1" applyAlignment="1">
      <alignment horizontal="justify" vertical="top"/>
    </xf>
    <xf numFmtId="0" fontId="48" fillId="0" borderId="0" xfId="2" applyFont="1" applyAlignment="1">
      <alignment horizontal="center"/>
    </xf>
    <xf numFmtId="0" fontId="50" fillId="0" borderId="0" xfId="0" applyFont="1" applyAlignment="1">
      <alignment vertical="top" wrapText="1"/>
    </xf>
    <xf numFmtId="0" fontId="49" fillId="0" borderId="0" xfId="0" applyFont="1"/>
    <xf numFmtId="0" fontId="5" fillId="0" borderId="0" xfId="0" applyFont="1" applyAlignment="1">
      <alignment horizontal="justify" vertical="top"/>
    </xf>
    <xf numFmtId="2" fontId="5" fillId="0" borderId="0" xfId="0" applyNumberFormat="1" applyFont="1" applyAlignment="1">
      <alignment horizontal="right"/>
    </xf>
    <xf numFmtId="2" fontId="50" fillId="0" borderId="0" xfId="0" applyNumberFormat="1" applyFont="1"/>
    <xf numFmtId="2" fontId="5" fillId="0" borderId="0" xfId="0" applyNumberFormat="1" applyFont="1"/>
    <xf numFmtId="2" fontId="50" fillId="0" borderId="0" xfId="0" applyNumberFormat="1" applyFont="1" applyAlignment="1">
      <alignment horizontal="right"/>
    </xf>
    <xf numFmtId="0" fontId="5" fillId="0" borderId="0" xfId="0" applyFont="1" applyAlignment="1">
      <alignment horizontal="center" vertical="top" wrapText="1"/>
    </xf>
    <xf numFmtId="0" fontId="53" fillId="0" borderId="0" xfId="0" applyFont="1" applyAlignment="1">
      <alignment horizontal="center" vertical="top" wrapText="1"/>
    </xf>
    <xf numFmtId="0" fontId="22" fillId="0" borderId="0" xfId="0" applyFont="1"/>
    <xf numFmtId="0" fontId="53" fillId="0" borderId="0" xfId="0" applyFont="1"/>
    <xf numFmtId="0" fontId="5" fillId="0" borderId="0" xfId="0" applyFont="1" applyAlignment="1">
      <alignment horizontal="left" wrapText="1"/>
    </xf>
    <xf numFmtId="0" fontId="50" fillId="0" borderId="0" xfId="0" applyFont="1" applyAlignment="1">
      <alignment horizontal="center" vertical="top" wrapText="1"/>
    </xf>
    <xf numFmtId="0" fontId="50" fillId="0" borderId="0" xfId="0" applyFont="1" applyAlignment="1">
      <alignment horizontal="justify"/>
    </xf>
    <xf numFmtId="0" fontId="5" fillId="0" borderId="0" xfId="0" applyFont="1" applyAlignment="1">
      <alignment horizontal="justify"/>
    </xf>
    <xf numFmtId="0" fontId="53" fillId="0" borderId="0" xfId="0" applyFont="1" applyAlignment="1">
      <alignment wrapText="1"/>
    </xf>
    <xf numFmtId="0" fontId="53" fillId="0" borderId="0" xfId="0" applyFont="1" applyAlignment="1">
      <alignment horizontal="center" wrapText="1"/>
    </xf>
    <xf numFmtId="0" fontId="53" fillId="0" borderId="0" xfId="0" applyFont="1" applyAlignment="1">
      <alignment horizontal="right" wrapText="1"/>
    </xf>
    <xf numFmtId="0" fontId="53" fillId="0" borderId="0" xfId="0" applyFont="1" applyAlignment="1">
      <alignment horizontal="center"/>
    </xf>
    <xf numFmtId="0" fontId="49" fillId="0" borderId="0" xfId="0" applyFont="1" applyAlignment="1">
      <alignment horizontal="center" vertical="top" wrapText="1"/>
    </xf>
    <xf numFmtId="0" fontId="49" fillId="0" borderId="0" xfId="0" applyFont="1" applyAlignment="1">
      <alignment vertical="top" wrapText="1"/>
    </xf>
    <xf numFmtId="0" fontId="55" fillId="0" borderId="0" xfId="0" applyFont="1" applyAlignment="1">
      <alignment horizontal="center" wrapText="1"/>
    </xf>
    <xf numFmtId="2" fontId="55" fillId="0" borderId="0" xfId="0" applyNumberFormat="1" applyFont="1" applyAlignment="1">
      <alignment horizontal="right" wrapText="1"/>
    </xf>
    <xf numFmtId="0" fontId="56" fillId="0" borderId="0" xfId="0" applyFont="1" applyAlignment="1">
      <alignment horizontal="center" vertical="top" wrapText="1"/>
    </xf>
    <xf numFmtId="0" fontId="56" fillId="0" borderId="0" xfId="0" applyFont="1" applyAlignment="1">
      <alignment vertical="top" wrapText="1"/>
    </xf>
    <xf numFmtId="0" fontId="56" fillId="0" borderId="0" xfId="0" applyFont="1" applyAlignment="1">
      <alignment horizontal="center" wrapText="1"/>
    </xf>
    <xf numFmtId="2" fontId="56" fillId="0" borderId="0" xfId="0" applyNumberFormat="1" applyFont="1" applyAlignment="1">
      <alignment horizontal="right" wrapText="1"/>
    </xf>
    <xf numFmtId="0" fontId="4" fillId="0" borderId="0" xfId="0" applyFont="1" applyAlignment="1">
      <alignment horizontal="center" vertical="top" wrapText="1"/>
    </xf>
    <xf numFmtId="0" fontId="57" fillId="0" borderId="0" xfId="0" applyFont="1" applyAlignment="1">
      <alignment horizontal="center" wrapText="1"/>
    </xf>
    <xf numFmtId="2" fontId="4" fillId="0" borderId="0" xfId="0" applyNumberFormat="1" applyFont="1" applyAlignment="1">
      <alignment horizontal="right" wrapText="1"/>
    </xf>
    <xf numFmtId="2" fontId="57" fillId="0" borderId="0" xfId="0" applyNumberFormat="1" applyFont="1" applyAlignment="1">
      <alignment horizontal="right" wrapText="1"/>
    </xf>
    <xf numFmtId="0" fontId="57" fillId="0" borderId="0" xfId="0" applyFont="1" applyAlignment="1">
      <alignment horizontal="center" vertical="top" wrapText="1"/>
    </xf>
    <xf numFmtId="0" fontId="5" fillId="0" borderId="0" xfId="0" applyFont="1" applyAlignment="1">
      <alignment horizontal="justify" vertical="top" wrapText="1"/>
    </xf>
    <xf numFmtId="0" fontId="50" fillId="0" borderId="0" xfId="0" applyFont="1" applyAlignment="1">
      <alignment horizontal="left" wrapText="1"/>
    </xf>
    <xf numFmtId="0" fontId="58" fillId="0" borderId="0" xfId="0" applyFont="1" applyAlignment="1">
      <alignment horizontal="center"/>
    </xf>
    <xf numFmtId="4" fontId="5" fillId="0" borderId="0" xfId="0" applyNumberFormat="1" applyFont="1" applyAlignment="1">
      <alignment horizontal="right"/>
    </xf>
    <xf numFmtId="4" fontId="5" fillId="0" borderId="0" xfId="0" applyNumberFormat="1" applyFont="1" applyAlignment="1">
      <alignment horizontal="right" wrapText="1"/>
    </xf>
    <xf numFmtId="0" fontId="57" fillId="0" borderId="0" xfId="0" applyFont="1" applyAlignment="1">
      <alignment vertical="top" wrapText="1"/>
    </xf>
    <xf numFmtId="0" fontId="5" fillId="0" borderId="0" xfId="0" applyFont="1" applyAlignment="1">
      <alignment horizontal="center"/>
    </xf>
    <xf numFmtId="0" fontId="4" fillId="0" borderId="0" xfId="0" applyFont="1" applyAlignment="1">
      <alignment horizontal="center" wrapText="1"/>
    </xf>
    <xf numFmtId="4" fontId="4" fillId="0" borderId="0" xfId="0" applyNumberFormat="1" applyFont="1" applyAlignment="1">
      <alignment horizontal="right" wrapText="1"/>
    </xf>
    <xf numFmtId="0" fontId="50" fillId="0" borderId="0" xfId="0" applyFont="1" applyAlignment="1">
      <alignment horizontal="justify" wrapText="1"/>
    </xf>
    <xf numFmtId="0" fontId="5" fillId="0" borderId="0" xfId="0" applyFont="1" applyAlignment="1">
      <alignment horizontal="center" vertical="center" wrapText="1"/>
    </xf>
    <xf numFmtId="0" fontId="5" fillId="0" borderId="0" xfId="0" quotePrefix="1" applyFont="1" applyAlignment="1">
      <alignment horizontal="justify" vertical="top" wrapText="1"/>
    </xf>
    <xf numFmtId="0" fontId="53" fillId="0" borderId="39" xfId="0" applyFont="1" applyBorder="1" applyAlignment="1">
      <alignment horizontal="center" vertical="top" wrapText="1"/>
    </xf>
    <xf numFmtId="0" fontId="53" fillId="0" borderId="39" xfId="0" applyFont="1" applyBorder="1"/>
    <xf numFmtId="0" fontId="49" fillId="0" borderId="39" xfId="0" applyFont="1" applyBorder="1" applyAlignment="1">
      <alignment vertical="top"/>
    </xf>
    <xf numFmtId="0" fontId="53" fillId="0" borderId="39" xfId="0" applyFont="1" applyBorder="1" applyAlignment="1">
      <alignment horizontal="center"/>
    </xf>
    <xf numFmtId="0" fontId="53" fillId="0" borderId="39" xfId="0" applyFont="1" applyBorder="1" applyAlignment="1">
      <alignment horizontal="center" wrapText="1"/>
    </xf>
    <xf numFmtId="4" fontId="53" fillId="0" borderId="39" xfId="0" applyNumberFormat="1" applyFont="1" applyBorder="1"/>
    <xf numFmtId="4" fontId="49" fillId="0" borderId="39" xfId="0" applyNumberFormat="1" applyFont="1" applyBorder="1" applyAlignment="1">
      <alignment horizontal="right"/>
    </xf>
    <xf numFmtId="0" fontId="59" fillId="0" borderId="0" xfId="0" quotePrefix="1" applyFont="1" applyAlignment="1">
      <alignment horizontal="left" vertical="top" wrapText="1"/>
    </xf>
    <xf numFmtId="0" fontId="59" fillId="0" borderId="0" xfId="0" quotePrefix="1" applyFont="1"/>
    <xf numFmtId="0" fontId="49" fillId="0" borderId="39" xfId="0" applyFont="1" applyBorder="1" applyAlignment="1">
      <alignment vertical="top" wrapText="1"/>
    </xf>
    <xf numFmtId="0" fontId="4" fillId="0" borderId="0" xfId="0" quotePrefix="1" applyFont="1" applyAlignment="1">
      <alignment horizontal="center" wrapText="1"/>
    </xf>
    <xf numFmtId="2" fontId="61" fillId="0" borderId="0" xfId="0" applyNumberFormat="1" applyFont="1" applyAlignment="1">
      <alignment horizontal="right" wrapText="1"/>
    </xf>
    <xf numFmtId="0" fontId="55" fillId="0" borderId="0" xfId="0" applyFont="1" applyAlignment="1">
      <alignment horizontal="center" vertical="top" wrapText="1"/>
    </xf>
    <xf numFmtId="0" fontId="56" fillId="0" borderId="0" xfId="0" applyFont="1" applyAlignment="1">
      <alignment horizontal="justify" vertical="top"/>
    </xf>
    <xf numFmtId="0" fontId="62" fillId="0" borderId="0" xfId="0" applyFont="1" applyAlignment="1">
      <alignment horizontal="center"/>
    </xf>
    <xf numFmtId="4" fontId="55" fillId="0" borderId="0" xfId="0" applyNumberFormat="1" applyFont="1"/>
    <xf numFmtId="0" fontId="49" fillId="0" borderId="39" xfId="0" applyFont="1" applyBorder="1" applyAlignment="1">
      <alignment horizontal="center" vertical="top" wrapText="1"/>
    </xf>
    <xf numFmtId="0" fontId="49" fillId="0" borderId="39" xfId="0" applyFont="1" applyBorder="1"/>
    <xf numFmtId="0" fontId="49" fillId="0" borderId="39" xfId="0" applyFont="1" applyBorder="1" applyAlignment="1">
      <alignment horizontal="center" wrapText="1"/>
    </xf>
    <xf numFmtId="0" fontId="63" fillId="0" borderId="0" xfId="0" applyFont="1" applyAlignment="1">
      <alignment horizontal="center" vertical="top" wrapText="1"/>
    </xf>
    <xf numFmtId="0" fontId="63" fillId="0" borderId="0" xfId="0" applyFont="1" applyAlignment="1">
      <alignment vertical="top" wrapText="1"/>
    </xf>
    <xf numFmtId="0" fontId="63" fillId="0" borderId="0" xfId="0" applyFont="1"/>
    <xf numFmtId="0" fontId="63" fillId="0" borderId="0" xfId="0" applyFont="1" applyAlignment="1">
      <alignment horizontal="center" wrapText="1"/>
    </xf>
    <xf numFmtId="8" fontId="63" fillId="0" borderId="0" xfId="0" applyNumberFormat="1" applyFont="1" applyAlignment="1">
      <alignment horizontal="right" wrapText="1"/>
    </xf>
    <xf numFmtId="0" fontId="64" fillId="0" borderId="0" xfId="0" applyFont="1" applyAlignment="1">
      <alignment horizontal="center" vertical="top" wrapText="1"/>
    </xf>
    <xf numFmtId="0" fontId="64" fillId="0" borderId="0" xfId="0" applyFont="1" applyAlignment="1">
      <alignment horizontal="justify" vertical="top"/>
    </xf>
    <xf numFmtId="0" fontId="64" fillId="0" borderId="0" xfId="0" applyFont="1"/>
    <xf numFmtId="0" fontId="64" fillId="0" borderId="0" xfId="0" applyFont="1" applyAlignment="1">
      <alignment horizontal="center" wrapText="1"/>
    </xf>
    <xf numFmtId="4" fontId="64" fillId="0" borderId="0" xfId="0" applyNumberFormat="1" applyFont="1" applyAlignment="1">
      <alignment horizontal="right" wrapText="1"/>
    </xf>
    <xf numFmtId="2" fontId="53" fillId="0" borderId="0" xfId="0" applyNumberFormat="1" applyFont="1" applyAlignment="1">
      <alignment horizontal="right" wrapText="1"/>
    </xf>
    <xf numFmtId="4" fontId="53" fillId="0" borderId="0" xfId="0" applyNumberFormat="1" applyFont="1" applyAlignment="1">
      <alignment horizontal="right" wrapText="1"/>
    </xf>
    <xf numFmtId="0" fontId="53" fillId="0" borderId="0" xfId="0" applyFont="1" applyAlignment="1">
      <alignment vertical="top" wrapText="1"/>
    </xf>
    <xf numFmtId="0" fontId="53" fillId="0" borderId="39" xfId="0" applyFont="1" applyBorder="1" applyAlignment="1">
      <alignment wrapText="1"/>
    </xf>
    <xf numFmtId="0" fontId="24" fillId="0" borderId="0" xfId="2" applyFont="1" applyAlignment="1">
      <alignment horizontal="justify" vertical="top" wrapText="1"/>
    </xf>
    <xf numFmtId="0" fontId="58" fillId="0" borderId="0" xfId="2" applyFont="1" applyAlignment="1">
      <alignment horizontal="justify" vertical="top"/>
    </xf>
    <xf numFmtId="0" fontId="53" fillId="0" borderId="0" xfId="2" applyFont="1" applyAlignment="1">
      <alignment horizontal="justify" vertical="top" wrapText="1"/>
    </xf>
    <xf numFmtId="0" fontId="48" fillId="0" borderId="0" xfId="2" applyFont="1" applyAlignment="1">
      <alignment horizontal="right" vertical="top"/>
    </xf>
    <xf numFmtId="0" fontId="65" fillId="0" borderId="0" xfId="2" applyFont="1" applyAlignment="1">
      <alignment horizontal="justify" vertical="center"/>
    </xf>
    <xf numFmtId="0" fontId="48" fillId="0" borderId="0" xfId="2" applyFont="1" applyAlignment="1">
      <alignment horizontal="center" vertical="top"/>
    </xf>
    <xf numFmtId="4" fontId="48" fillId="0" borderId="0" xfId="2" applyNumberFormat="1" applyFont="1" applyAlignment="1">
      <alignment horizontal="right" vertical="top"/>
    </xf>
    <xf numFmtId="0" fontId="22" fillId="0" borderId="0" xfId="0" applyFont="1" applyAlignment="1">
      <alignment vertical="center"/>
    </xf>
    <xf numFmtId="0" fontId="66" fillId="0" borderId="10" xfId="7" applyFont="1" applyBorder="1" applyAlignment="1">
      <alignment horizontal="center"/>
    </xf>
    <xf numFmtId="4" fontId="67" fillId="0" borderId="10" xfId="7" applyNumberFormat="1" applyFont="1" applyBorder="1" applyAlignment="1">
      <alignment horizontal="right"/>
    </xf>
    <xf numFmtId="0" fontId="31" fillId="10" borderId="54" xfId="7" applyFont="1" applyFill="1" applyBorder="1" applyAlignment="1">
      <alignment horizontal="center"/>
    </xf>
    <xf numFmtId="4" fontId="31" fillId="5" borderId="55" xfId="7" applyNumberFormat="1" applyFont="1" applyFill="1" applyBorder="1" applyAlignment="1">
      <alignment horizontal="right"/>
    </xf>
    <xf numFmtId="4" fontId="31" fillId="5" borderId="56" xfId="7" applyNumberFormat="1" applyFont="1" applyFill="1" applyBorder="1" applyAlignment="1">
      <alignment horizontal="right"/>
    </xf>
    <xf numFmtId="4" fontId="31" fillId="11" borderId="56" xfId="7" applyNumberFormat="1" applyFont="1" applyFill="1" applyBorder="1" applyAlignment="1">
      <alignment horizontal="right"/>
    </xf>
    <xf numFmtId="4" fontId="8" fillId="0" borderId="2" xfId="1" applyNumberFormat="1" applyFont="1" applyBorder="1" applyAlignment="1">
      <alignment horizontal="right"/>
    </xf>
    <xf numFmtId="4" fontId="14" fillId="0" borderId="2" xfId="0" applyNumberFormat="1" applyFont="1" applyBorder="1" applyAlignment="1">
      <alignment horizontal="right"/>
    </xf>
    <xf numFmtId="4" fontId="18" fillId="0" borderId="0" xfId="0" applyNumberFormat="1" applyFont="1"/>
    <xf numFmtId="4" fontId="8" fillId="0" borderId="0" xfId="1" applyNumberFormat="1" applyFont="1" applyAlignment="1">
      <alignment horizontal="right"/>
    </xf>
    <xf numFmtId="4" fontId="8" fillId="0" borderId="25" xfId="1" applyNumberFormat="1" applyFont="1" applyBorder="1" applyAlignment="1">
      <alignment horizontal="right"/>
    </xf>
    <xf numFmtId="0" fontId="5" fillId="0" borderId="0" xfId="0" applyFont="1" applyAlignment="1">
      <alignment vertical="center" wrapText="1"/>
    </xf>
    <xf numFmtId="43" fontId="8" fillId="0" borderId="41" xfId="9" applyFont="1" applyBorder="1" applyAlignment="1">
      <alignment vertical="center" wrapText="1"/>
    </xf>
    <xf numFmtId="4" fontId="68" fillId="0" borderId="0" xfId="0" applyNumberFormat="1" applyFont="1" applyAlignment="1">
      <alignment horizontal="right" vertical="center"/>
    </xf>
    <xf numFmtId="0" fontId="32" fillId="0" borderId="0" xfId="7" applyFont="1" applyAlignment="1">
      <alignment horizontal="center" vertical="center"/>
    </xf>
    <xf numFmtId="0" fontId="33" fillId="0" borderId="0" xfId="7" applyFont="1" applyAlignment="1">
      <alignment horizontal="center"/>
    </xf>
    <xf numFmtId="0" fontId="27" fillId="0" borderId="0" xfId="7" applyFont="1" applyAlignment="1">
      <alignment horizontal="center" vertical="center" wrapText="1"/>
    </xf>
    <xf numFmtId="0" fontId="27" fillId="0" borderId="0" xfId="7" applyFont="1" applyAlignment="1">
      <alignment horizontal="left" vertical="top" wrapText="1"/>
    </xf>
    <xf numFmtId="0" fontId="8" fillId="0" borderId="0" xfId="0" applyFont="1" applyAlignment="1">
      <alignment horizontal="left" vertical="top" wrapText="1"/>
    </xf>
    <xf numFmtId="0" fontId="4" fillId="0" borderId="0" xfId="0" applyFont="1" applyAlignment="1">
      <alignment wrapText="1"/>
    </xf>
    <xf numFmtId="0" fontId="8" fillId="0" borderId="0" xfId="0" applyFont="1" applyAlignment="1">
      <alignment horizontal="left" vertical="top"/>
    </xf>
    <xf numFmtId="0" fontId="14" fillId="0" borderId="0" xfId="0" applyFont="1" applyAlignment="1">
      <alignment horizontal="left"/>
    </xf>
    <xf numFmtId="0" fontId="21" fillId="0" borderId="0" xfId="0" applyFont="1"/>
    <xf numFmtId="0" fontId="15" fillId="4" borderId="12" xfId="0" applyFont="1" applyFill="1" applyBorder="1" applyAlignment="1">
      <alignment horizontal="justify" vertical="top" wrapText="1"/>
    </xf>
    <xf numFmtId="0" fontId="4" fillId="0" borderId="12" xfId="0" applyFont="1" applyBorder="1"/>
    <xf numFmtId="0" fontId="8" fillId="0" borderId="0" xfId="0" applyFont="1" applyAlignment="1">
      <alignment horizontal="left"/>
    </xf>
    <xf numFmtId="0" fontId="5" fillId="0" borderId="0" xfId="0" applyFont="1"/>
    <xf numFmtId="0" fontId="14" fillId="0" borderId="0" xfId="0" applyFont="1" applyAlignment="1">
      <alignment horizontal="left" vertical="center" wrapText="1"/>
    </xf>
    <xf numFmtId="0" fontId="14" fillId="0" borderId="0" xfId="0" applyFont="1"/>
    <xf numFmtId="0" fontId="8" fillId="0" borderId="0" xfId="0" applyFont="1"/>
    <xf numFmtId="0" fontId="49" fillId="0" borderId="0" xfId="0" applyFont="1" applyAlignment="1">
      <alignment wrapText="1"/>
    </xf>
    <xf numFmtId="0" fontId="21" fillId="0" borderId="0" xfId="0" applyFont="1" applyAlignment="1">
      <alignment wrapText="1"/>
    </xf>
    <xf numFmtId="0" fontId="49" fillId="0" borderId="0" xfId="0" applyFont="1" applyAlignment="1">
      <alignment vertical="top"/>
    </xf>
    <xf numFmtId="0" fontId="48" fillId="0" borderId="0" xfId="2" applyFont="1" applyAlignment="1">
      <alignment horizontal="justify" vertical="top" wrapText="1"/>
    </xf>
    <xf numFmtId="0" fontId="53" fillId="0" borderId="0" xfId="0" applyFont="1"/>
    <xf numFmtId="49" fontId="15" fillId="2" borderId="27" xfId="0" applyNumberFormat="1" applyFont="1" applyFill="1" applyBorder="1" applyAlignment="1">
      <alignment horizontal="center" vertical="center" textRotation="90" wrapText="1"/>
    </xf>
    <xf numFmtId="49" fontId="15" fillId="2" borderId="29" xfId="0" applyNumberFormat="1" applyFont="1" applyFill="1" applyBorder="1" applyAlignment="1">
      <alignment horizontal="center" vertical="center" textRotation="90" wrapText="1"/>
    </xf>
    <xf numFmtId="169" fontId="49" fillId="0" borderId="39" xfId="0" applyNumberFormat="1" applyFont="1" applyBorder="1" applyAlignment="1">
      <alignment horizontal="right" wrapText="1"/>
    </xf>
    <xf numFmtId="0" fontId="49" fillId="0" borderId="0" xfId="0" applyFont="1" applyAlignment="1">
      <alignment vertical="top" wrapText="1"/>
    </xf>
    <xf numFmtId="0" fontId="53" fillId="0" borderId="0" xfId="0" applyFont="1" applyAlignment="1">
      <alignment horizontal="left" vertical="top" wrapText="1"/>
    </xf>
    <xf numFmtId="0" fontId="14" fillId="0" borderId="42" xfId="4" applyFont="1" applyBorder="1" applyAlignment="1">
      <alignment horizontal="right" wrapText="1"/>
    </xf>
    <xf numFmtId="0" fontId="14" fillId="0" borderId="43" xfId="4" applyFont="1" applyBorder="1" applyAlignment="1">
      <alignment horizontal="right" wrapText="1"/>
    </xf>
    <xf numFmtId="0" fontId="14" fillId="0" borderId="44" xfId="4" applyFont="1" applyBorder="1" applyAlignment="1">
      <alignment horizontal="right" wrapText="1"/>
    </xf>
    <xf numFmtId="0" fontId="14" fillId="0" borderId="0" xfId="4" applyFont="1" applyAlignment="1">
      <alignment horizontal="left" vertical="top" wrapText="1"/>
    </xf>
    <xf numFmtId="0" fontId="8" fillId="0" borderId="0" xfId="4" applyFont="1" applyAlignment="1">
      <alignment horizontal="left" vertical="top" wrapText="1"/>
    </xf>
    <xf numFmtId="0" fontId="14" fillId="0" borderId="42" xfId="4" applyFont="1" applyBorder="1" applyAlignment="1">
      <alignment horizontal="right" vertical="top" wrapText="1"/>
    </xf>
    <xf numFmtId="0" fontId="14" fillId="0" borderId="43" xfId="4" applyFont="1" applyBorder="1" applyAlignment="1">
      <alignment horizontal="right" vertical="top" wrapText="1"/>
    </xf>
    <xf numFmtId="0" fontId="14" fillId="0" borderId="44" xfId="4" applyFont="1" applyBorder="1" applyAlignment="1">
      <alignment horizontal="right" vertical="top" wrapText="1"/>
    </xf>
    <xf numFmtId="0" fontId="14" fillId="0" borderId="42" xfId="4" applyFont="1" applyBorder="1" applyAlignment="1">
      <alignment horizontal="center" wrapText="1"/>
    </xf>
    <xf numFmtId="0" fontId="14" fillId="0" borderId="43" xfId="4" applyFont="1" applyBorder="1" applyAlignment="1">
      <alignment horizontal="center" wrapText="1"/>
    </xf>
    <xf numFmtId="0" fontId="14" fillId="0" borderId="44" xfId="4" applyFont="1" applyBorder="1" applyAlignment="1">
      <alignment horizontal="center" wrapText="1"/>
    </xf>
    <xf numFmtId="0" fontId="8" fillId="0" borderId="0" xfId="4" applyFont="1" applyAlignment="1">
      <alignment horizontal="left"/>
    </xf>
    <xf numFmtId="4" fontId="14" fillId="0" borderId="0" xfId="4" applyNumberFormat="1" applyFont="1" applyAlignment="1">
      <alignment horizontal="right"/>
    </xf>
    <xf numFmtId="4" fontId="8" fillId="0" borderId="0" xfId="4" applyNumberFormat="1" applyFont="1" applyAlignment="1">
      <alignment horizontal="center"/>
    </xf>
    <xf numFmtId="0" fontId="4" fillId="0" borderId="0" xfId="0" applyFont="1" applyAlignment="1">
      <alignment horizontal="left" vertical="center" wrapText="1"/>
    </xf>
    <xf numFmtId="0" fontId="11" fillId="0" borderId="0" xfId="0" applyFont="1" applyAlignment="1">
      <alignment vertical="center"/>
    </xf>
    <xf numFmtId="0" fontId="22" fillId="0" borderId="0" xfId="0" applyFont="1" applyAlignment="1">
      <alignment vertical="center"/>
    </xf>
  </cellXfs>
  <cellStyles count="13">
    <cellStyle name="Comma" xfId="9" builtinId="3"/>
    <cellStyle name="Normal" xfId="0" builtinId="0"/>
    <cellStyle name="Normal 10" xfId="6" xr:uid="{00000000-0005-0000-0000-000000000000}"/>
    <cellStyle name="Normal 2" xfId="2" xr:uid="{00000000-0005-0000-0000-000001000000}"/>
    <cellStyle name="Normal 3" xfId="3" xr:uid="{00000000-0005-0000-0000-000002000000}"/>
    <cellStyle name="Normal 37" xfId="5" xr:uid="{00000000-0005-0000-0000-000003000000}"/>
    <cellStyle name="Normal 9" xfId="8" xr:uid="{20D6209E-3DD0-462C-92D8-E30242EF6976}"/>
    <cellStyle name="Normal_Okončana.sit-troškovnik" xfId="12" xr:uid="{12476FD8-B7B0-48D9-9FE5-01AFCEB2FEFC}"/>
    <cellStyle name="Normalno 2" xfId="7" xr:uid="{00000000-0005-0000-0000-000006000000}"/>
    <cellStyle name="Normalno 3" xfId="4" xr:uid="{00000000-0005-0000-0000-000007000000}"/>
    <cellStyle name="Normalno 3 2" xfId="10" xr:uid="{6DD94D2B-CF16-4367-8E4D-F945E53F847A}"/>
    <cellStyle name="Obično_DOM POREC-elektroinstalacija" xfId="11" xr:uid="{786ACADA-82F4-402F-99BE-20187A47AAC3}"/>
    <cellStyle name="Obično_List1" xfId="1" xr:uid="{00000000-0005-0000-0000-000009000000}"/>
  </cellStyles>
  <dxfs count="0"/>
  <tableStyles count="0" defaultTableStyle="TableStyleMedium9" defaultPivotStyle="PivotStyleLight16"/>
  <colors>
    <mruColors>
      <color rgb="FFFFFFCC"/>
      <color rgb="FFE8F28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8.jpeg"/><Relationship Id="rId2" Type="http://schemas.openxmlformats.org/officeDocument/2006/relationships/image" Target="../media/image7.png"/><Relationship Id="rId1" Type="http://schemas.openxmlformats.org/officeDocument/2006/relationships/image" Target="../media/image6.emf"/></Relationships>
</file>

<file path=xl/drawings/_rels/drawing3.xml.rels><?xml version="1.0" encoding="UTF-8" standalone="yes"?>
<Relationships xmlns="http://schemas.openxmlformats.org/package/2006/relationships"><Relationship Id="rId3" Type="http://schemas.openxmlformats.org/officeDocument/2006/relationships/image" Target="../media/image11.jpeg"/><Relationship Id="rId2" Type="http://schemas.openxmlformats.org/officeDocument/2006/relationships/image" Target="../media/image10.jpeg"/><Relationship Id="rId1" Type="http://schemas.openxmlformats.org/officeDocument/2006/relationships/image" Target="../media/image9.png"/></Relationships>
</file>

<file path=xl/drawings/_rels/drawing4.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jpeg"/><Relationship Id="rId1" Type="http://schemas.openxmlformats.org/officeDocument/2006/relationships/image" Target="../media/image7.png"/><Relationship Id="rId5" Type="http://schemas.openxmlformats.org/officeDocument/2006/relationships/image" Target="../media/image11.jpeg"/><Relationship Id="rId4"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2</xdr:col>
      <xdr:colOff>306470</xdr:colOff>
      <xdr:row>22</xdr:row>
      <xdr:rowOff>61474</xdr:rowOff>
    </xdr:from>
    <xdr:to>
      <xdr:col>6</xdr:col>
      <xdr:colOff>630117</xdr:colOff>
      <xdr:row>28</xdr:row>
      <xdr:rowOff>57353</xdr:rowOff>
    </xdr:to>
    <xdr:pic>
      <xdr:nvPicPr>
        <xdr:cNvPr id="6" name="Slika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1317585" y="4486936"/>
          <a:ext cx="2345878" cy="963032"/>
        </a:xfrm>
        <a:prstGeom prst="rect">
          <a:avLst/>
        </a:prstGeom>
      </xdr:spPr>
    </xdr:pic>
    <xdr:clientData/>
  </xdr:twoCellAnchor>
  <xdr:twoCellAnchor editAs="oneCell">
    <xdr:from>
      <xdr:col>3</xdr:col>
      <xdr:colOff>304446</xdr:colOff>
      <xdr:row>32</xdr:row>
      <xdr:rowOff>109382</xdr:rowOff>
    </xdr:from>
    <xdr:to>
      <xdr:col>6</xdr:col>
      <xdr:colOff>219570</xdr:colOff>
      <xdr:row>36</xdr:row>
      <xdr:rowOff>121333</xdr:rowOff>
    </xdr:to>
    <xdr:pic>
      <xdr:nvPicPr>
        <xdr:cNvPr id="7" name="Slika 2">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23696" y="6051517"/>
          <a:ext cx="1329220" cy="6567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583544</xdr:colOff>
      <xdr:row>32</xdr:row>
      <xdr:rowOff>41006</xdr:rowOff>
    </xdr:from>
    <xdr:to>
      <xdr:col>7</xdr:col>
      <xdr:colOff>533806</xdr:colOff>
      <xdr:row>36</xdr:row>
      <xdr:rowOff>138175</xdr:rowOff>
    </xdr:to>
    <xdr:pic>
      <xdr:nvPicPr>
        <xdr:cNvPr id="8" name="Slika 3">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419063" y="5983141"/>
          <a:ext cx="1269108" cy="7419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167629</xdr:colOff>
      <xdr:row>26</xdr:row>
      <xdr:rowOff>15928</xdr:rowOff>
    </xdr:from>
    <xdr:to>
      <xdr:col>8</xdr:col>
      <xdr:colOff>776475</xdr:colOff>
      <xdr:row>30</xdr:row>
      <xdr:rowOff>55111</xdr:rowOff>
    </xdr:to>
    <xdr:pic>
      <xdr:nvPicPr>
        <xdr:cNvPr id="9" name="Slika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4"/>
        <a:stretch>
          <a:fillRect/>
        </a:stretch>
      </xdr:blipFill>
      <xdr:spPr>
        <a:xfrm>
          <a:off x="3200975" y="5086159"/>
          <a:ext cx="2066904" cy="683952"/>
        </a:xfrm>
        <a:prstGeom prst="rect">
          <a:avLst/>
        </a:prstGeom>
      </xdr:spPr>
    </xdr:pic>
    <xdr:clientData/>
  </xdr:twoCellAnchor>
  <xdr:twoCellAnchor editAs="oneCell">
    <xdr:from>
      <xdr:col>3</xdr:col>
      <xdr:colOff>131884</xdr:colOff>
      <xdr:row>28</xdr:row>
      <xdr:rowOff>29307</xdr:rowOff>
    </xdr:from>
    <xdr:to>
      <xdr:col>6</xdr:col>
      <xdr:colOff>175845</xdr:colOff>
      <xdr:row>32</xdr:row>
      <xdr:rowOff>125478</xdr:rowOff>
    </xdr:to>
    <xdr:pic>
      <xdr:nvPicPr>
        <xdr:cNvPr id="2" name="Picture 1">
          <a:extLst>
            <a:ext uri="{FF2B5EF4-FFF2-40B4-BE49-F238E27FC236}">
              <a16:creationId xmlns:a16="http://schemas.microsoft.com/office/drawing/2014/main" id="{9A6CECC3-1516-7FCC-CBEB-B1DD92E49E24}"/>
            </a:ext>
          </a:extLst>
        </xdr:cNvPr>
        <xdr:cNvPicPr>
          <a:picLocks noChangeAspect="1"/>
        </xdr:cNvPicPr>
      </xdr:nvPicPr>
      <xdr:blipFill>
        <a:blip xmlns:r="http://schemas.openxmlformats.org/officeDocument/2006/relationships" r:embed="rId5"/>
        <a:stretch>
          <a:fillRect/>
        </a:stretch>
      </xdr:blipFill>
      <xdr:spPr>
        <a:xfrm>
          <a:off x="1751134" y="5421922"/>
          <a:ext cx="1458057" cy="74094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9525</xdr:colOff>
      <xdr:row>0</xdr:row>
      <xdr:rowOff>0</xdr:rowOff>
    </xdr:to>
    <xdr:pic>
      <xdr:nvPicPr>
        <xdr:cNvPr id="2" name="Picture 2">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5300" y="185013600"/>
          <a:ext cx="95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3" name="Picture 2">
          <a:extLst>
            <a:ext uri="{FF2B5EF4-FFF2-40B4-BE49-F238E27FC236}">
              <a16:creationId xmlns:a16="http://schemas.microsoft.com/office/drawing/2014/main" id="{00000000-0008-0000-07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9525</xdr:rowOff>
    </xdr:to>
    <xdr:pic>
      <xdr:nvPicPr>
        <xdr:cNvPr id="4" name="Picture 3" descr="nealuce_parete">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5" name="Picture 2">
          <a:extLst>
            <a:ext uri="{FF2B5EF4-FFF2-40B4-BE49-F238E27FC236}">
              <a16:creationId xmlns:a16="http://schemas.microsoft.com/office/drawing/2014/main" id="{00000000-0008-0000-07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9525</xdr:rowOff>
    </xdr:to>
    <xdr:pic>
      <xdr:nvPicPr>
        <xdr:cNvPr id="6" name="Picture 3" descr="nealuce_parete">
          <a:extLst>
            <a:ext uri="{FF2B5EF4-FFF2-40B4-BE49-F238E27FC236}">
              <a16:creationId xmlns:a16="http://schemas.microsoft.com/office/drawing/2014/main" id="{00000000-0008-0000-0700-00000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7" name="Picture 2">
          <a:extLst>
            <a:ext uri="{FF2B5EF4-FFF2-40B4-BE49-F238E27FC236}">
              <a16:creationId xmlns:a16="http://schemas.microsoft.com/office/drawing/2014/main" id="{00000000-0008-0000-07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9525</xdr:rowOff>
    </xdr:to>
    <xdr:pic>
      <xdr:nvPicPr>
        <xdr:cNvPr id="8" name="Picture 3" descr="nealuce_parete">
          <a:extLst>
            <a:ext uri="{FF2B5EF4-FFF2-40B4-BE49-F238E27FC236}">
              <a16:creationId xmlns:a16="http://schemas.microsoft.com/office/drawing/2014/main" id="{00000000-0008-0000-0700-00000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9" name="Picture 2">
          <a:extLst>
            <a:ext uri="{FF2B5EF4-FFF2-40B4-BE49-F238E27FC236}">
              <a16:creationId xmlns:a16="http://schemas.microsoft.com/office/drawing/2014/main" id="{00000000-0008-0000-0700-00000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9525</xdr:rowOff>
    </xdr:to>
    <xdr:pic>
      <xdr:nvPicPr>
        <xdr:cNvPr id="10" name="Picture 3" descr="nealuce_parete">
          <a:extLst>
            <a:ext uri="{FF2B5EF4-FFF2-40B4-BE49-F238E27FC236}">
              <a16:creationId xmlns:a16="http://schemas.microsoft.com/office/drawing/2014/main" id="{00000000-0008-0000-0700-00000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11" name="Picture 2">
          <a:extLst>
            <a:ext uri="{FF2B5EF4-FFF2-40B4-BE49-F238E27FC236}">
              <a16:creationId xmlns:a16="http://schemas.microsoft.com/office/drawing/2014/main" id="{00000000-0008-0000-0700-00000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9525</xdr:rowOff>
    </xdr:to>
    <xdr:pic>
      <xdr:nvPicPr>
        <xdr:cNvPr id="12" name="Picture 3" descr="nealuce_parete">
          <a:extLst>
            <a:ext uri="{FF2B5EF4-FFF2-40B4-BE49-F238E27FC236}">
              <a16:creationId xmlns:a16="http://schemas.microsoft.com/office/drawing/2014/main" id="{00000000-0008-0000-0700-00000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13" name="Picture 2">
          <a:extLst>
            <a:ext uri="{FF2B5EF4-FFF2-40B4-BE49-F238E27FC236}">
              <a16:creationId xmlns:a16="http://schemas.microsoft.com/office/drawing/2014/main" id="{00000000-0008-0000-0700-00000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9525</xdr:rowOff>
    </xdr:to>
    <xdr:pic>
      <xdr:nvPicPr>
        <xdr:cNvPr id="14" name="Picture 3" descr="nealuce_parete">
          <a:extLst>
            <a:ext uri="{FF2B5EF4-FFF2-40B4-BE49-F238E27FC236}">
              <a16:creationId xmlns:a16="http://schemas.microsoft.com/office/drawing/2014/main" id="{00000000-0008-0000-0700-00000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15" name="Picture 2">
          <a:extLst>
            <a:ext uri="{FF2B5EF4-FFF2-40B4-BE49-F238E27FC236}">
              <a16:creationId xmlns:a16="http://schemas.microsoft.com/office/drawing/2014/main" id="{00000000-0008-0000-0700-00000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133350</xdr:rowOff>
    </xdr:to>
    <xdr:pic>
      <xdr:nvPicPr>
        <xdr:cNvPr id="16" name="Picture 3" descr="nealuce_parete">
          <a:extLst>
            <a:ext uri="{FF2B5EF4-FFF2-40B4-BE49-F238E27FC236}">
              <a16:creationId xmlns:a16="http://schemas.microsoft.com/office/drawing/2014/main" id="{00000000-0008-0000-0700-00001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185013600"/>
          <a:ext cx="0"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17" name="Picture 2">
          <a:extLst>
            <a:ext uri="{FF2B5EF4-FFF2-40B4-BE49-F238E27FC236}">
              <a16:creationId xmlns:a16="http://schemas.microsoft.com/office/drawing/2014/main" id="{00000000-0008-0000-0700-00001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133350</xdr:rowOff>
    </xdr:to>
    <xdr:pic>
      <xdr:nvPicPr>
        <xdr:cNvPr id="18" name="Picture 3" descr="nealuce_parete">
          <a:extLst>
            <a:ext uri="{FF2B5EF4-FFF2-40B4-BE49-F238E27FC236}">
              <a16:creationId xmlns:a16="http://schemas.microsoft.com/office/drawing/2014/main" id="{00000000-0008-0000-0700-00001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185013600"/>
          <a:ext cx="0"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19" name="Picture 2">
          <a:extLst>
            <a:ext uri="{FF2B5EF4-FFF2-40B4-BE49-F238E27FC236}">
              <a16:creationId xmlns:a16="http://schemas.microsoft.com/office/drawing/2014/main" id="{00000000-0008-0000-0700-00001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133350</xdr:rowOff>
    </xdr:to>
    <xdr:pic>
      <xdr:nvPicPr>
        <xdr:cNvPr id="20" name="Picture 3" descr="nealuce_parete">
          <a:extLst>
            <a:ext uri="{FF2B5EF4-FFF2-40B4-BE49-F238E27FC236}">
              <a16:creationId xmlns:a16="http://schemas.microsoft.com/office/drawing/2014/main" id="{00000000-0008-0000-0700-00001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185013600"/>
          <a:ext cx="0"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21" name="Picture 2">
          <a:extLst>
            <a:ext uri="{FF2B5EF4-FFF2-40B4-BE49-F238E27FC236}">
              <a16:creationId xmlns:a16="http://schemas.microsoft.com/office/drawing/2014/main" id="{00000000-0008-0000-0700-00001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133350</xdr:rowOff>
    </xdr:to>
    <xdr:pic>
      <xdr:nvPicPr>
        <xdr:cNvPr id="22" name="Picture 3" descr="nealuce_parete">
          <a:extLst>
            <a:ext uri="{FF2B5EF4-FFF2-40B4-BE49-F238E27FC236}">
              <a16:creationId xmlns:a16="http://schemas.microsoft.com/office/drawing/2014/main" id="{00000000-0008-0000-0700-00001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185013600"/>
          <a:ext cx="0"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23" name="Picture 2">
          <a:extLst>
            <a:ext uri="{FF2B5EF4-FFF2-40B4-BE49-F238E27FC236}">
              <a16:creationId xmlns:a16="http://schemas.microsoft.com/office/drawing/2014/main" id="{00000000-0008-0000-0700-00001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9525</xdr:rowOff>
    </xdr:to>
    <xdr:pic>
      <xdr:nvPicPr>
        <xdr:cNvPr id="24" name="Picture 3" descr="nealuce_parete">
          <a:extLst>
            <a:ext uri="{FF2B5EF4-FFF2-40B4-BE49-F238E27FC236}">
              <a16:creationId xmlns:a16="http://schemas.microsoft.com/office/drawing/2014/main" id="{00000000-0008-0000-0700-00001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25" name="Picture 2">
          <a:extLst>
            <a:ext uri="{FF2B5EF4-FFF2-40B4-BE49-F238E27FC236}">
              <a16:creationId xmlns:a16="http://schemas.microsoft.com/office/drawing/2014/main" id="{00000000-0008-0000-0700-00001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9525</xdr:rowOff>
    </xdr:to>
    <xdr:pic>
      <xdr:nvPicPr>
        <xdr:cNvPr id="26" name="Picture 3" descr="nealuce_parete">
          <a:extLst>
            <a:ext uri="{FF2B5EF4-FFF2-40B4-BE49-F238E27FC236}">
              <a16:creationId xmlns:a16="http://schemas.microsoft.com/office/drawing/2014/main" id="{00000000-0008-0000-0700-00001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1850136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27" name="Picture 2">
          <a:extLst>
            <a:ext uri="{FF2B5EF4-FFF2-40B4-BE49-F238E27FC236}">
              <a16:creationId xmlns:a16="http://schemas.microsoft.com/office/drawing/2014/main" id="{00000000-0008-0000-0700-00001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9525</xdr:rowOff>
    </xdr:to>
    <xdr:pic>
      <xdr:nvPicPr>
        <xdr:cNvPr id="28" name="Picture 3" descr="nealuce_parete">
          <a:extLst>
            <a:ext uri="{FF2B5EF4-FFF2-40B4-BE49-F238E27FC236}">
              <a16:creationId xmlns:a16="http://schemas.microsoft.com/office/drawing/2014/main" id="{00000000-0008-0000-0700-00001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29" name="Picture 2">
          <a:extLst>
            <a:ext uri="{FF2B5EF4-FFF2-40B4-BE49-F238E27FC236}">
              <a16:creationId xmlns:a16="http://schemas.microsoft.com/office/drawing/2014/main" id="{00000000-0008-0000-0700-00001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9525</xdr:rowOff>
    </xdr:to>
    <xdr:pic>
      <xdr:nvPicPr>
        <xdr:cNvPr id="30" name="Picture 3" descr="nealuce_parete">
          <a:extLst>
            <a:ext uri="{FF2B5EF4-FFF2-40B4-BE49-F238E27FC236}">
              <a16:creationId xmlns:a16="http://schemas.microsoft.com/office/drawing/2014/main" id="{00000000-0008-0000-0700-00001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31" name="Picture 2">
          <a:extLst>
            <a:ext uri="{FF2B5EF4-FFF2-40B4-BE49-F238E27FC236}">
              <a16:creationId xmlns:a16="http://schemas.microsoft.com/office/drawing/2014/main" id="{00000000-0008-0000-0700-00001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9525</xdr:rowOff>
    </xdr:to>
    <xdr:pic>
      <xdr:nvPicPr>
        <xdr:cNvPr id="32" name="Picture 3" descr="nealuce_parete">
          <a:extLst>
            <a:ext uri="{FF2B5EF4-FFF2-40B4-BE49-F238E27FC236}">
              <a16:creationId xmlns:a16="http://schemas.microsoft.com/office/drawing/2014/main" id="{00000000-0008-0000-0700-00002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33" name="Picture 2">
          <a:extLst>
            <a:ext uri="{FF2B5EF4-FFF2-40B4-BE49-F238E27FC236}">
              <a16:creationId xmlns:a16="http://schemas.microsoft.com/office/drawing/2014/main" id="{00000000-0008-0000-0700-00002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9525</xdr:rowOff>
    </xdr:to>
    <xdr:pic>
      <xdr:nvPicPr>
        <xdr:cNvPr id="34" name="Picture 3" descr="nealuce_parete">
          <a:extLst>
            <a:ext uri="{FF2B5EF4-FFF2-40B4-BE49-F238E27FC236}">
              <a16:creationId xmlns:a16="http://schemas.microsoft.com/office/drawing/2014/main" id="{00000000-0008-0000-0700-00002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35" name="Picture 2">
          <a:extLst>
            <a:ext uri="{FF2B5EF4-FFF2-40B4-BE49-F238E27FC236}">
              <a16:creationId xmlns:a16="http://schemas.microsoft.com/office/drawing/2014/main" id="{00000000-0008-0000-0700-00002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9525</xdr:rowOff>
    </xdr:to>
    <xdr:pic>
      <xdr:nvPicPr>
        <xdr:cNvPr id="36" name="Picture 3" descr="nealuce_parete">
          <a:extLst>
            <a:ext uri="{FF2B5EF4-FFF2-40B4-BE49-F238E27FC236}">
              <a16:creationId xmlns:a16="http://schemas.microsoft.com/office/drawing/2014/main" id="{00000000-0008-0000-0700-00002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37" name="Picture 2">
          <a:extLst>
            <a:ext uri="{FF2B5EF4-FFF2-40B4-BE49-F238E27FC236}">
              <a16:creationId xmlns:a16="http://schemas.microsoft.com/office/drawing/2014/main" id="{00000000-0008-0000-0700-00002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9525</xdr:rowOff>
    </xdr:to>
    <xdr:pic>
      <xdr:nvPicPr>
        <xdr:cNvPr id="38" name="Picture 3" descr="nealuce_parete">
          <a:extLst>
            <a:ext uri="{FF2B5EF4-FFF2-40B4-BE49-F238E27FC236}">
              <a16:creationId xmlns:a16="http://schemas.microsoft.com/office/drawing/2014/main" id="{00000000-0008-0000-0700-00002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39" name="Picture 2">
          <a:extLst>
            <a:ext uri="{FF2B5EF4-FFF2-40B4-BE49-F238E27FC236}">
              <a16:creationId xmlns:a16="http://schemas.microsoft.com/office/drawing/2014/main" id="{00000000-0008-0000-0700-00002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133350</xdr:rowOff>
    </xdr:to>
    <xdr:pic>
      <xdr:nvPicPr>
        <xdr:cNvPr id="40" name="Picture 3" descr="nealuce_parete">
          <a:extLst>
            <a:ext uri="{FF2B5EF4-FFF2-40B4-BE49-F238E27FC236}">
              <a16:creationId xmlns:a16="http://schemas.microsoft.com/office/drawing/2014/main" id="{00000000-0008-0000-0700-00002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76885800"/>
          <a:ext cx="0"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41" name="Picture 2">
          <a:extLst>
            <a:ext uri="{FF2B5EF4-FFF2-40B4-BE49-F238E27FC236}">
              <a16:creationId xmlns:a16="http://schemas.microsoft.com/office/drawing/2014/main" id="{00000000-0008-0000-0700-00002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133350</xdr:rowOff>
    </xdr:to>
    <xdr:pic>
      <xdr:nvPicPr>
        <xdr:cNvPr id="42" name="Picture 3" descr="nealuce_parete">
          <a:extLst>
            <a:ext uri="{FF2B5EF4-FFF2-40B4-BE49-F238E27FC236}">
              <a16:creationId xmlns:a16="http://schemas.microsoft.com/office/drawing/2014/main" id="{00000000-0008-0000-0700-00002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76885800"/>
          <a:ext cx="0"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43" name="Picture 2">
          <a:extLst>
            <a:ext uri="{FF2B5EF4-FFF2-40B4-BE49-F238E27FC236}">
              <a16:creationId xmlns:a16="http://schemas.microsoft.com/office/drawing/2014/main" id="{00000000-0008-0000-0700-00002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133350</xdr:rowOff>
    </xdr:to>
    <xdr:pic>
      <xdr:nvPicPr>
        <xdr:cNvPr id="44" name="Picture 3" descr="nealuce_parete">
          <a:extLst>
            <a:ext uri="{FF2B5EF4-FFF2-40B4-BE49-F238E27FC236}">
              <a16:creationId xmlns:a16="http://schemas.microsoft.com/office/drawing/2014/main" id="{00000000-0008-0000-0700-00002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76885800"/>
          <a:ext cx="0"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45" name="Picture 2">
          <a:extLst>
            <a:ext uri="{FF2B5EF4-FFF2-40B4-BE49-F238E27FC236}">
              <a16:creationId xmlns:a16="http://schemas.microsoft.com/office/drawing/2014/main" id="{00000000-0008-0000-0700-00002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133350</xdr:rowOff>
    </xdr:to>
    <xdr:pic>
      <xdr:nvPicPr>
        <xdr:cNvPr id="46" name="Picture 3" descr="nealuce_parete">
          <a:extLst>
            <a:ext uri="{FF2B5EF4-FFF2-40B4-BE49-F238E27FC236}">
              <a16:creationId xmlns:a16="http://schemas.microsoft.com/office/drawing/2014/main" id="{00000000-0008-0000-0700-00002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76885800"/>
          <a:ext cx="0"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47" name="Picture 2">
          <a:extLst>
            <a:ext uri="{FF2B5EF4-FFF2-40B4-BE49-F238E27FC236}">
              <a16:creationId xmlns:a16="http://schemas.microsoft.com/office/drawing/2014/main" id="{00000000-0008-0000-0700-00002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9525</xdr:rowOff>
    </xdr:to>
    <xdr:pic>
      <xdr:nvPicPr>
        <xdr:cNvPr id="48" name="Picture 3" descr="nealuce_parete">
          <a:extLst>
            <a:ext uri="{FF2B5EF4-FFF2-40B4-BE49-F238E27FC236}">
              <a16:creationId xmlns:a16="http://schemas.microsoft.com/office/drawing/2014/main" id="{00000000-0008-0000-0700-00003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962025</xdr:colOff>
      <xdr:row>0</xdr:row>
      <xdr:rowOff>9525</xdr:rowOff>
    </xdr:to>
    <xdr:pic>
      <xdr:nvPicPr>
        <xdr:cNvPr id="49" name="Picture 2">
          <a:extLst>
            <a:ext uri="{FF2B5EF4-FFF2-40B4-BE49-F238E27FC236}">
              <a16:creationId xmlns:a16="http://schemas.microsoft.com/office/drawing/2014/main" id="{00000000-0008-0000-0700-00003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732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1057275</xdr:colOff>
      <xdr:row>0</xdr:row>
      <xdr:rowOff>9525</xdr:rowOff>
    </xdr:to>
    <xdr:pic>
      <xdr:nvPicPr>
        <xdr:cNvPr id="50" name="Picture 3" descr="nealuce_parete">
          <a:extLst>
            <a:ext uri="{FF2B5EF4-FFF2-40B4-BE49-F238E27FC236}">
              <a16:creationId xmlns:a16="http://schemas.microsoft.com/office/drawing/2014/main" id="{00000000-0008-0000-0700-00003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2575" y="76885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962025</xdr:colOff>
      <xdr:row>0</xdr:row>
      <xdr:rowOff>0</xdr:rowOff>
    </xdr:from>
    <xdr:to>
      <xdr:col>2</xdr:col>
      <xdr:colOff>970837</xdr:colOff>
      <xdr:row>0</xdr:row>
      <xdr:rowOff>9525</xdr:rowOff>
    </xdr:to>
    <xdr:pic>
      <xdr:nvPicPr>
        <xdr:cNvPr id="4" name="Picture 3">
          <a:extLst>
            <a:ext uri="{FF2B5EF4-FFF2-40B4-BE49-F238E27FC236}">
              <a16:creationId xmlns:a16="http://schemas.microsoft.com/office/drawing/2014/main" id="{6EB84820-1198-48D0-B329-3E129D3E97E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9525</xdr:rowOff>
    </xdr:to>
    <xdr:pic>
      <xdr:nvPicPr>
        <xdr:cNvPr id="5" name="Picture 4" descr="nealuce_parete">
          <a:extLst>
            <a:ext uri="{FF2B5EF4-FFF2-40B4-BE49-F238E27FC236}">
              <a16:creationId xmlns:a16="http://schemas.microsoft.com/office/drawing/2014/main" id="{7B0373D6-78E3-4F4E-8CE6-27A7D643C10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6" name="Picture 2">
          <a:extLst>
            <a:ext uri="{FF2B5EF4-FFF2-40B4-BE49-F238E27FC236}">
              <a16:creationId xmlns:a16="http://schemas.microsoft.com/office/drawing/2014/main" id="{60FD6199-61B8-48D6-9104-7BA16299425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9525</xdr:rowOff>
    </xdr:to>
    <xdr:pic>
      <xdr:nvPicPr>
        <xdr:cNvPr id="7" name="Picture 3" descr="nealuce_parete">
          <a:extLst>
            <a:ext uri="{FF2B5EF4-FFF2-40B4-BE49-F238E27FC236}">
              <a16:creationId xmlns:a16="http://schemas.microsoft.com/office/drawing/2014/main" id="{68838A4B-77D4-41F9-9284-6109A15178B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8" name="Picture 2">
          <a:extLst>
            <a:ext uri="{FF2B5EF4-FFF2-40B4-BE49-F238E27FC236}">
              <a16:creationId xmlns:a16="http://schemas.microsoft.com/office/drawing/2014/main" id="{BF9A1733-9222-4F35-A33F-BFDEB4CF121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9525</xdr:rowOff>
    </xdr:to>
    <xdr:pic>
      <xdr:nvPicPr>
        <xdr:cNvPr id="9" name="Picture 3" descr="nealuce_parete">
          <a:extLst>
            <a:ext uri="{FF2B5EF4-FFF2-40B4-BE49-F238E27FC236}">
              <a16:creationId xmlns:a16="http://schemas.microsoft.com/office/drawing/2014/main" id="{2FE58FFC-9407-4789-839D-6A7AF0FAA3A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10" name="Picture 2">
          <a:extLst>
            <a:ext uri="{FF2B5EF4-FFF2-40B4-BE49-F238E27FC236}">
              <a16:creationId xmlns:a16="http://schemas.microsoft.com/office/drawing/2014/main" id="{39474BF3-2C31-4CCF-8211-060849F678F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9525</xdr:rowOff>
    </xdr:to>
    <xdr:pic>
      <xdr:nvPicPr>
        <xdr:cNvPr id="11" name="Picture 3" descr="nealuce_parete">
          <a:extLst>
            <a:ext uri="{FF2B5EF4-FFF2-40B4-BE49-F238E27FC236}">
              <a16:creationId xmlns:a16="http://schemas.microsoft.com/office/drawing/2014/main" id="{C0337DE3-4B3C-4A11-BAA6-E554B002E97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12" name="Picture 2">
          <a:extLst>
            <a:ext uri="{FF2B5EF4-FFF2-40B4-BE49-F238E27FC236}">
              <a16:creationId xmlns:a16="http://schemas.microsoft.com/office/drawing/2014/main" id="{EF598C16-369F-4364-9A4F-8A847E94A55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9525</xdr:rowOff>
    </xdr:to>
    <xdr:pic>
      <xdr:nvPicPr>
        <xdr:cNvPr id="13" name="Picture 3" descr="nealuce_parete">
          <a:extLst>
            <a:ext uri="{FF2B5EF4-FFF2-40B4-BE49-F238E27FC236}">
              <a16:creationId xmlns:a16="http://schemas.microsoft.com/office/drawing/2014/main" id="{AF157DCD-344F-4D5C-85F3-9B58724BA60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14" name="Picture 2">
          <a:extLst>
            <a:ext uri="{FF2B5EF4-FFF2-40B4-BE49-F238E27FC236}">
              <a16:creationId xmlns:a16="http://schemas.microsoft.com/office/drawing/2014/main" id="{C3AE0602-FFF3-44A6-8EAE-33D6581815A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9525</xdr:rowOff>
    </xdr:to>
    <xdr:pic>
      <xdr:nvPicPr>
        <xdr:cNvPr id="15" name="Picture 3" descr="nealuce_parete">
          <a:extLst>
            <a:ext uri="{FF2B5EF4-FFF2-40B4-BE49-F238E27FC236}">
              <a16:creationId xmlns:a16="http://schemas.microsoft.com/office/drawing/2014/main" id="{F2989D77-A129-498E-A7BF-1470D884D8D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16" name="Picture 2">
          <a:extLst>
            <a:ext uri="{FF2B5EF4-FFF2-40B4-BE49-F238E27FC236}">
              <a16:creationId xmlns:a16="http://schemas.microsoft.com/office/drawing/2014/main" id="{74204FEF-D4B8-4DDD-94AE-48024ED1EA8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133350</xdr:rowOff>
    </xdr:to>
    <xdr:pic>
      <xdr:nvPicPr>
        <xdr:cNvPr id="17" name="Picture 3" descr="nealuce_parete">
          <a:extLst>
            <a:ext uri="{FF2B5EF4-FFF2-40B4-BE49-F238E27FC236}">
              <a16:creationId xmlns:a16="http://schemas.microsoft.com/office/drawing/2014/main" id="{EAA0A86C-AACB-4739-BC38-AA833AA6259C}"/>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828800" y="0"/>
          <a:ext cx="1465"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18" name="Picture 2">
          <a:extLst>
            <a:ext uri="{FF2B5EF4-FFF2-40B4-BE49-F238E27FC236}">
              <a16:creationId xmlns:a16="http://schemas.microsoft.com/office/drawing/2014/main" id="{7352096A-95F5-4FA7-A57A-6C41AB066CC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133350</xdr:rowOff>
    </xdr:to>
    <xdr:pic>
      <xdr:nvPicPr>
        <xdr:cNvPr id="19" name="Picture 3" descr="nealuce_parete">
          <a:extLst>
            <a:ext uri="{FF2B5EF4-FFF2-40B4-BE49-F238E27FC236}">
              <a16:creationId xmlns:a16="http://schemas.microsoft.com/office/drawing/2014/main" id="{18CCD5DD-4B8B-4961-BC92-11B47992AF25}"/>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828800" y="0"/>
          <a:ext cx="1465"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20" name="Picture 2">
          <a:extLst>
            <a:ext uri="{FF2B5EF4-FFF2-40B4-BE49-F238E27FC236}">
              <a16:creationId xmlns:a16="http://schemas.microsoft.com/office/drawing/2014/main" id="{AB9357FA-391C-4F37-B0AB-5FBBBC3D695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133350</xdr:rowOff>
    </xdr:to>
    <xdr:pic>
      <xdr:nvPicPr>
        <xdr:cNvPr id="21" name="Picture 3" descr="nealuce_parete">
          <a:extLst>
            <a:ext uri="{FF2B5EF4-FFF2-40B4-BE49-F238E27FC236}">
              <a16:creationId xmlns:a16="http://schemas.microsoft.com/office/drawing/2014/main" id="{8DB6E9D7-4115-4D97-A47F-CE1FF74CE07B}"/>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828800" y="0"/>
          <a:ext cx="1465"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22" name="Picture 2">
          <a:extLst>
            <a:ext uri="{FF2B5EF4-FFF2-40B4-BE49-F238E27FC236}">
              <a16:creationId xmlns:a16="http://schemas.microsoft.com/office/drawing/2014/main" id="{555D8154-3B11-4D06-BBC5-02C91E54885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133350</xdr:rowOff>
    </xdr:to>
    <xdr:pic>
      <xdr:nvPicPr>
        <xdr:cNvPr id="23" name="Picture 3" descr="nealuce_parete">
          <a:extLst>
            <a:ext uri="{FF2B5EF4-FFF2-40B4-BE49-F238E27FC236}">
              <a16:creationId xmlns:a16="http://schemas.microsoft.com/office/drawing/2014/main" id="{D761F10E-E25D-4E26-A518-947FFFE6A368}"/>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828800" y="0"/>
          <a:ext cx="1465"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24" name="Picture 2">
          <a:extLst>
            <a:ext uri="{FF2B5EF4-FFF2-40B4-BE49-F238E27FC236}">
              <a16:creationId xmlns:a16="http://schemas.microsoft.com/office/drawing/2014/main" id="{9CA4D35F-A6AE-44D9-BA3C-2377AE4F021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9525</xdr:rowOff>
    </xdr:to>
    <xdr:pic>
      <xdr:nvPicPr>
        <xdr:cNvPr id="25" name="Picture 3" descr="nealuce_parete">
          <a:extLst>
            <a:ext uri="{FF2B5EF4-FFF2-40B4-BE49-F238E27FC236}">
              <a16:creationId xmlns:a16="http://schemas.microsoft.com/office/drawing/2014/main" id="{7EEA2C95-445F-4297-A8B6-F8C7C33BF82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26" name="Picture 2">
          <a:extLst>
            <a:ext uri="{FF2B5EF4-FFF2-40B4-BE49-F238E27FC236}">
              <a16:creationId xmlns:a16="http://schemas.microsoft.com/office/drawing/2014/main" id="{5931BCD5-3E32-44DC-88BC-561E040379F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9525</xdr:rowOff>
    </xdr:to>
    <xdr:pic>
      <xdr:nvPicPr>
        <xdr:cNvPr id="27" name="Picture 3" descr="nealuce_parete">
          <a:extLst>
            <a:ext uri="{FF2B5EF4-FFF2-40B4-BE49-F238E27FC236}">
              <a16:creationId xmlns:a16="http://schemas.microsoft.com/office/drawing/2014/main" id="{4D9BD25B-D1E5-424F-BC08-953FCBC5125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28" name="Picture 2">
          <a:extLst>
            <a:ext uri="{FF2B5EF4-FFF2-40B4-BE49-F238E27FC236}">
              <a16:creationId xmlns:a16="http://schemas.microsoft.com/office/drawing/2014/main" id="{D53329FE-6870-473C-9C63-97EBAECDE47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9525</xdr:rowOff>
    </xdr:to>
    <xdr:pic>
      <xdr:nvPicPr>
        <xdr:cNvPr id="29" name="Picture 3" descr="nealuce_parete">
          <a:extLst>
            <a:ext uri="{FF2B5EF4-FFF2-40B4-BE49-F238E27FC236}">
              <a16:creationId xmlns:a16="http://schemas.microsoft.com/office/drawing/2014/main" id="{18068670-C48A-4BDB-B7B5-E8F5F5827C8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30" name="Picture 2">
          <a:extLst>
            <a:ext uri="{FF2B5EF4-FFF2-40B4-BE49-F238E27FC236}">
              <a16:creationId xmlns:a16="http://schemas.microsoft.com/office/drawing/2014/main" id="{C0C1404A-63E5-4810-A9BA-6E032D4915B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9525</xdr:rowOff>
    </xdr:to>
    <xdr:pic>
      <xdr:nvPicPr>
        <xdr:cNvPr id="31" name="Picture 3" descr="nealuce_parete">
          <a:extLst>
            <a:ext uri="{FF2B5EF4-FFF2-40B4-BE49-F238E27FC236}">
              <a16:creationId xmlns:a16="http://schemas.microsoft.com/office/drawing/2014/main" id="{FBDC675C-682A-4375-B988-4FD1C5F14D3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32" name="Picture 2">
          <a:extLst>
            <a:ext uri="{FF2B5EF4-FFF2-40B4-BE49-F238E27FC236}">
              <a16:creationId xmlns:a16="http://schemas.microsoft.com/office/drawing/2014/main" id="{49DBB788-6717-4387-8A44-502860B520B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9525</xdr:rowOff>
    </xdr:to>
    <xdr:pic>
      <xdr:nvPicPr>
        <xdr:cNvPr id="33" name="Picture 3" descr="nealuce_parete">
          <a:extLst>
            <a:ext uri="{FF2B5EF4-FFF2-40B4-BE49-F238E27FC236}">
              <a16:creationId xmlns:a16="http://schemas.microsoft.com/office/drawing/2014/main" id="{95F42D9F-503A-4624-86C2-A530C30AE39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34" name="Picture 2">
          <a:extLst>
            <a:ext uri="{FF2B5EF4-FFF2-40B4-BE49-F238E27FC236}">
              <a16:creationId xmlns:a16="http://schemas.microsoft.com/office/drawing/2014/main" id="{E21103B7-3413-4B9C-A292-7ACE1049714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9525</xdr:rowOff>
    </xdr:to>
    <xdr:pic>
      <xdr:nvPicPr>
        <xdr:cNvPr id="35" name="Picture 3" descr="nealuce_parete">
          <a:extLst>
            <a:ext uri="{FF2B5EF4-FFF2-40B4-BE49-F238E27FC236}">
              <a16:creationId xmlns:a16="http://schemas.microsoft.com/office/drawing/2014/main" id="{0872BE5E-72F5-458A-9248-FD271FE2DE9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36" name="Picture 2">
          <a:extLst>
            <a:ext uri="{FF2B5EF4-FFF2-40B4-BE49-F238E27FC236}">
              <a16:creationId xmlns:a16="http://schemas.microsoft.com/office/drawing/2014/main" id="{B82FD25F-A458-4E35-A02E-D572468BC54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9525</xdr:rowOff>
    </xdr:to>
    <xdr:pic>
      <xdr:nvPicPr>
        <xdr:cNvPr id="37" name="Picture 3" descr="nealuce_parete">
          <a:extLst>
            <a:ext uri="{FF2B5EF4-FFF2-40B4-BE49-F238E27FC236}">
              <a16:creationId xmlns:a16="http://schemas.microsoft.com/office/drawing/2014/main" id="{79E5535B-8DA5-49CA-A16F-C14F0ADEC41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38" name="Picture 2">
          <a:extLst>
            <a:ext uri="{FF2B5EF4-FFF2-40B4-BE49-F238E27FC236}">
              <a16:creationId xmlns:a16="http://schemas.microsoft.com/office/drawing/2014/main" id="{48018D25-E56D-4FC5-A779-D2B97462B02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9525</xdr:rowOff>
    </xdr:to>
    <xdr:pic>
      <xdr:nvPicPr>
        <xdr:cNvPr id="39" name="Picture 3" descr="nealuce_parete">
          <a:extLst>
            <a:ext uri="{FF2B5EF4-FFF2-40B4-BE49-F238E27FC236}">
              <a16:creationId xmlns:a16="http://schemas.microsoft.com/office/drawing/2014/main" id="{6402A425-D591-4565-8DA1-F24390A7640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40" name="Picture 2">
          <a:extLst>
            <a:ext uri="{FF2B5EF4-FFF2-40B4-BE49-F238E27FC236}">
              <a16:creationId xmlns:a16="http://schemas.microsoft.com/office/drawing/2014/main" id="{0A8C9962-6CC3-4522-B89A-76E355C79B6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133350</xdr:rowOff>
    </xdr:to>
    <xdr:pic>
      <xdr:nvPicPr>
        <xdr:cNvPr id="41" name="Picture 3" descr="nealuce_parete">
          <a:extLst>
            <a:ext uri="{FF2B5EF4-FFF2-40B4-BE49-F238E27FC236}">
              <a16:creationId xmlns:a16="http://schemas.microsoft.com/office/drawing/2014/main" id="{B3B1D11E-AAC1-4636-AE4D-0F51A76FE9D4}"/>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828800" y="0"/>
          <a:ext cx="1465"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42" name="Picture 2">
          <a:extLst>
            <a:ext uri="{FF2B5EF4-FFF2-40B4-BE49-F238E27FC236}">
              <a16:creationId xmlns:a16="http://schemas.microsoft.com/office/drawing/2014/main" id="{75D28E4B-8BC4-4BF4-AE75-74EE013E805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133350</xdr:rowOff>
    </xdr:to>
    <xdr:pic>
      <xdr:nvPicPr>
        <xdr:cNvPr id="43" name="Picture 3" descr="nealuce_parete">
          <a:extLst>
            <a:ext uri="{FF2B5EF4-FFF2-40B4-BE49-F238E27FC236}">
              <a16:creationId xmlns:a16="http://schemas.microsoft.com/office/drawing/2014/main" id="{F246CB45-5625-4DEB-98DB-FADB72EC3835}"/>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828800" y="0"/>
          <a:ext cx="1465"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44" name="Picture 2">
          <a:extLst>
            <a:ext uri="{FF2B5EF4-FFF2-40B4-BE49-F238E27FC236}">
              <a16:creationId xmlns:a16="http://schemas.microsoft.com/office/drawing/2014/main" id="{0A27EE5D-47BB-4902-B4C3-69474D80F4A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133350</xdr:rowOff>
    </xdr:to>
    <xdr:pic>
      <xdr:nvPicPr>
        <xdr:cNvPr id="45" name="Picture 3" descr="nealuce_parete">
          <a:extLst>
            <a:ext uri="{FF2B5EF4-FFF2-40B4-BE49-F238E27FC236}">
              <a16:creationId xmlns:a16="http://schemas.microsoft.com/office/drawing/2014/main" id="{D1561E2D-7F92-4652-8481-C7BB961855DF}"/>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828800" y="0"/>
          <a:ext cx="1465"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46" name="Picture 2">
          <a:extLst>
            <a:ext uri="{FF2B5EF4-FFF2-40B4-BE49-F238E27FC236}">
              <a16:creationId xmlns:a16="http://schemas.microsoft.com/office/drawing/2014/main" id="{ADF8A279-8A1E-48B8-9B5E-4EDB8A0951C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133350</xdr:rowOff>
    </xdr:to>
    <xdr:pic>
      <xdr:nvPicPr>
        <xdr:cNvPr id="47" name="Picture 3" descr="nealuce_parete">
          <a:extLst>
            <a:ext uri="{FF2B5EF4-FFF2-40B4-BE49-F238E27FC236}">
              <a16:creationId xmlns:a16="http://schemas.microsoft.com/office/drawing/2014/main" id="{4AE8D6AB-FE64-42C4-9D19-BF2FADC43494}"/>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828800" y="0"/>
          <a:ext cx="1465"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48" name="Picture 2">
          <a:extLst>
            <a:ext uri="{FF2B5EF4-FFF2-40B4-BE49-F238E27FC236}">
              <a16:creationId xmlns:a16="http://schemas.microsoft.com/office/drawing/2014/main" id="{3D8F2F43-31B5-4AC4-AA9F-DED2CF4D04E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9525</xdr:rowOff>
    </xdr:to>
    <xdr:pic>
      <xdr:nvPicPr>
        <xdr:cNvPr id="49" name="Picture 3" descr="nealuce_parete">
          <a:extLst>
            <a:ext uri="{FF2B5EF4-FFF2-40B4-BE49-F238E27FC236}">
              <a16:creationId xmlns:a16="http://schemas.microsoft.com/office/drawing/2014/main" id="{DA391125-4CC7-4936-BE49-A2A7AE3E6CD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970837</xdr:colOff>
      <xdr:row>0</xdr:row>
      <xdr:rowOff>9525</xdr:rowOff>
    </xdr:to>
    <xdr:pic>
      <xdr:nvPicPr>
        <xdr:cNvPr id="50" name="Picture 2">
          <a:extLst>
            <a:ext uri="{FF2B5EF4-FFF2-40B4-BE49-F238E27FC236}">
              <a16:creationId xmlns:a16="http://schemas.microsoft.com/office/drawing/2014/main" id="{C9E85803-8169-42D8-B883-E9410C980C9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1066087</xdr:colOff>
      <xdr:row>0</xdr:row>
      <xdr:rowOff>9525</xdr:rowOff>
    </xdr:to>
    <xdr:pic>
      <xdr:nvPicPr>
        <xdr:cNvPr id="51" name="Picture 3" descr="nealuce_parete">
          <a:extLst>
            <a:ext uri="{FF2B5EF4-FFF2-40B4-BE49-F238E27FC236}">
              <a16:creationId xmlns:a16="http://schemas.microsoft.com/office/drawing/2014/main" id="{807C6D80-8CA7-42E8-B107-A4CA968B2BB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28800" y="0"/>
          <a:ext cx="146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962025</xdr:colOff>
      <xdr:row>4</xdr:row>
      <xdr:rowOff>0</xdr:rowOff>
    </xdr:from>
    <xdr:to>
      <xdr:col>2</xdr:col>
      <xdr:colOff>967142</xdr:colOff>
      <xdr:row>4</xdr:row>
      <xdr:rowOff>9525</xdr:rowOff>
    </xdr:to>
    <xdr:pic>
      <xdr:nvPicPr>
        <xdr:cNvPr id="4" name="Picture 3">
          <a:extLst>
            <a:ext uri="{FF2B5EF4-FFF2-40B4-BE49-F238E27FC236}">
              <a16:creationId xmlns:a16="http://schemas.microsoft.com/office/drawing/2014/main" id="{EE430EA6-1721-46D8-BD85-443BF44E00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9525</xdr:rowOff>
    </xdr:to>
    <xdr:pic>
      <xdr:nvPicPr>
        <xdr:cNvPr id="5" name="Picture 4" descr="nealuce_parete">
          <a:extLst>
            <a:ext uri="{FF2B5EF4-FFF2-40B4-BE49-F238E27FC236}">
              <a16:creationId xmlns:a16="http://schemas.microsoft.com/office/drawing/2014/main" id="{D0D448E4-F5D2-416B-ADC7-71819D8EA5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6" name="Picture 2">
          <a:extLst>
            <a:ext uri="{FF2B5EF4-FFF2-40B4-BE49-F238E27FC236}">
              <a16:creationId xmlns:a16="http://schemas.microsoft.com/office/drawing/2014/main" id="{A3180497-599A-469D-8B83-9126715B63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9525</xdr:rowOff>
    </xdr:to>
    <xdr:pic>
      <xdr:nvPicPr>
        <xdr:cNvPr id="7" name="Picture 3" descr="nealuce_parete">
          <a:extLst>
            <a:ext uri="{FF2B5EF4-FFF2-40B4-BE49-F238E27FC236}">
              <a16:creationId xmlns:a16="http://schemas.microsoft.com/office/drawing/2014/main" id="{07D03E8D-7A24-4112-AB99-B6C89912F08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8" name="Picture 2">
          <a:extLst>
            <a:ext uri="{FF2B5EF4-FFF2-40B4-BE49-F238E27FC236}">
              <a16:creationId xmlns:a16="http://schemas.microsoft.com/office/drawing/2014/main" id="{52CD5A01-E20A-4DD3-BB0A-424365242A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9525</xdr:rowOff>
    </xdr:to>
    <xdr:pic>
      <xdr:nvPicPr>
        <xdr:cNvPr id="9" name="Picture 3" descr="nealuce_parete">
          <a:extLst>
            <a:ext uri="{FF2B5EF4-FFF2-40B4-BE49-F238E27FC236}">
              <a16:creationId xmlns:a16="http://schemas.microsoft.com/office/drawing/2014/main" id="{6D0192FF-D082-4639-83FA-E82807B82BC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10" name="Picture 2">
          <a:extLst>
            <a:ext uri="{FF2B5EF4-FFF2-40B4-BE49-F238E27FC236}">
              <a16:creationId xmlns:a16="http://schemas.microsoft.com/office/drawing/2014/main" id="{24D28EB1-C3A0-4B97-966E-DEB799F986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9525</xdr:rowOff>
    </xdr:to>
    <xdr:pic>
      <xdr:nvPicPr>
        <xdr:cNvPr id="11" name="Picture 3" descr="nealuce_parete">
          <a:extLst>
            <a:ext uri="{FF2B5EF4-FFF2-40B4-BE49-F238E27FC236}">
              <a16:creationId xmlns:a16="http://schemas.microsoft.com/office/drawing/2014/main" id="{10194DFD-8628-467B-81D7-64DC0BC68E5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12" name="Picture 2">
          <a:extLst>
            <a:ext uri="{FF2B5EF4-FFF2-40B4-BE49-F238E27FC236}">
              <a16:creationId xmlns:a16="http://schemas.microsoft.com/office/drawing/2014/main" id="{82F21056-3FD5-44AB-8DBB-3D0B6E9A61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9525</xdr:rowOff>
    </xdr:to>
    <xdr:pic>
      <xdr:nvPicPr>
        <xdr:cNvPr id="13" name="Picture 3" descr="nealuce_parete">
          <a:extLst>
            <a:ext uri="{FF2B5EF4-FFF2-40B4-BE49-F238E27FC236}">
              <a16:creationId xmlns:a16="http://schemas.microsoft.com/office/drawing/2014/main" id="{F29424BF-46F0-40C6-90EF-86E99C39CDB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14" name="Picture 2">
          <a:extLst>
            <a:ext uri="{FF2B5EF4-FFF2-40B4-BE49-F238E27FC236}">
              <a16:creationId xmlns:a16="http://schemas.microsoft.com/office/drawing/2014/main" id="{FC1376FF-312A-4BB1-B926-1736C5FEF5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9525</xdr:rowOff>
    </xdr:to>
    <xdr:pic>
      <xdr:nvPicPr>
        <xdr:cNvPr id="15" name="Picture 3" descr="nealuce_parete">
          <a:extLst>
            <a:ext uri="{FF2B5EF4-FFF2-40B4-BE49-F238E27FC236}">
              <a16:creationId xmlns:a16="http://schemas.microsoft.com/office/drawing/2014/main" id="{53BA748E-AEB5-4112-BBDC-A81A5E1989C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16" name="Picture 2">
          <a:extLst>
            <a:ext uri="{FF2B5EF4-FFF2-40B4-BE49-F238E27FC236}">
              <a16:creationId xmlns:a16="http://schemas.microsoft.com/office/drawing/2014/main" id="{0C4130B0-9478-4FF0-B1F2-798F4E613F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133350</xdr:rowOff>
    </xdr:to>
    <xdr:pic>
      <xdr:nvPicPr>
        <xdr:cNvPr id="17" name="Picture 3" descr="nealuce_parete">
          <a:extLst>
            <a:ext uri="{FF2B5EF4-FFF2-40B4-BE49-F238E27FC236}">
              <a16:creationId xmlns:a16="http://schemas.microsoft.com/office/drawing/2014/main" id="{63D9E61B-D361-4F63-8FBC-331554A7E9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18" name="Picture 2">
          <a:extLst>
            <a:ext uri="{FF2B5EF4-FFF2-40B4-BE49-F238E27FC236}">
              <a16:creationId xmlns:a16="http://schemas.microsoft.com/office/drawing/2014/main" id="{30B746D9-4F73-4C52-80FA-6B0B2F96FD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133350</xdr:rowOff>
    </xdr:to>
    <xdr:pic>
      <xdr:nvPicPr>
        <xdr:cNvPr id="19" name="Picture 3" descr="nealuce_parete">
          <a:extLst>
            <a:ext uri="{FF2B5EF4-FFF2-40B4-BE49-F238E27FC236}">
              <a16:creationId xmlns:a16="http://schemas.microsoft.com/office/drawing/2014/main" id="{DC7FCD97-D346-4328-B7C7-92F5711DE60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20" name="Picture 2">
          <a:extLst>
            <a:ext uri="{FF2B5EF4-FFF2-40B4-BE49-F238E27FC236}">
              <a16:creationId xmlns:a16="http://schemas.microsoft.com/office/drawing/2014/main" id="{5ED766F6-82E9-4EA2-A093-A7125FCB1D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133350</xdr:rowOff>
    </xdr:to>
    <xdr:pic>
      <xdr:nvPicPr>
        <xdr:cNvPr id="21" name="Picture 3" descr="nealuce_parete">
          <a:extLst>
            <a:ext uri="{FF2B5EF4-FFF2-40B4-BE49-F238E27FC236}">
              <a16:creationId xmlns:a16="http://schemas.microsoft.com/office/drawing/2014/main" id="{6F2734A8-E74E-4F2C-AAB5-F7D01C4EC27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22" name="Picture 2">
          <a:extLst>
            <a:ext uri="{FF2B5EF4-FFF2-40B4-BE49-F238E27FC236}">
              <a16:creationId xmlns:a16="http://schemas.microsoft.com/office/drawing/2014/main" id="{762FC8FC-31C0-4162-81EA-0DBF5E61DE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133350</xdr:rowOff>
    </xdr:to>
    <xdr:pic>
      <xdr:nvPicPr>
        <xdr:cNvPr id="23" name="Picture 3" descr="nealuce_parete">
          <a:extLst>
            <a:ext uri="{FF2B5EF4-FFF2-40B4-BE49-F238E27FC236}">
              <a16:creationId xmlns:a16="http://schemas.microsoft.com/office/drawing/2014/main" id="{54486029-2273-433E-A1BC-8FFAB87D510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24" name="Picture 2">
          <a:extLst>
            <a:ext uri="{FF2B5EF4-FFF2-40B4-BE49-F238E27FC236}">
              <a16:creationId xmlns:a16="http://schemas.microsoft.com/office/drawing/2014/main" id="{D30F914A-6E05-4A44-B174-14CB16ECFD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9525</xdr:rowOff>
    </xdr:to>
    <xdr:pic>
      <xdr:nvPicPr>
        <xdr:cNvPr id="25" name="Picture 3" descr="nealuce_parete">
          <a:extLst>
            <a:ext uri="{FF2B5EF4-FFF2-40B4-BE49-F238E27FC236}">
              <a16:creationId xmlns:a16="http://schemas.microsoft.com/office/drawing/2014/main" id="{2A1B984B-C6E4-45A5-9F57-C2C066CBD9A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26" name="Picture 2">
          <a:extLst>
            <a:ext uri="{FF2B5EF4-FFF2-40B4-BE49-F238E27FC236}">
              <a16:creationId xmlns:a16="http://schemas.microsoft.com/office/drawing/2014/main" id="{20C7B1ED-FFB7-4F58-A40B-D0A769B9B7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9525</xdr:rowOff>
    </xdr:to>
    <xdr:pic>
      <xdr:nvPicPr>
        <xdr:cNvPr id="27" name="Picture 3" descr="nealuce_parete">
          <a:extLst>
            <a:ext uri="{FF2B5EF4-FFF2-40B4-BE49-F238E27FC236}">
              <a16:creationId xmlns:a16="http://schemas.microsoft.com/office/drawing/2014/main" id="{C0C7E949-D28D-49C1-946D-040C49F5078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28" name="Picture 2">
          <a:extLst>
            <a:ext uri="{FF2B5EF4-FFF2-40B4-BE49-F238E27FC236}">
              <a16:creationId xmlns:a16="http://schemas.microsoft.com/office/drawing/2014/main" id="{E98BA005-6EB4-46C1-8EFC-542FDBDBE8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9525</xdr:rowOff>
    </xdr:to>
    <xdr:pic>
      <xdr:nvPicPr>
        <xdr:cNvPr id="29" name="Picture 3" descr="nealuce_parete">
          <a:extLst>
            <a:ext uri="{FF2B5EF4-FFF2-40B4-BE49-F238E27FC236}">
              <a16:creationId xmlns:a16="http://schemas.microsoft.com/office/drawing/2014/main" id="{025C968E-E032-4502-BF8B-DC0CE99E5E1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30" name="Picture 2">
          <a:extLst>
            <a:ext uri="{FF2B5EF4-FFF2-40B4-BE49-F238E27FC236}">
              <a16:creationId xmlns:a16="http://schemas.microsoft.com/office/drawing/2014/main" id="{E5C965BB-64F9-46CE-8E46-D7C359BD82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9525</xdr:rowOff>
    </xdr:to>
    <xdr:pic>
      <xdr:nvPicPr>
        <xdr:cNvPr id="31" name="Picture 3" descr="nealuce_parete">
          <a:extLst>
            <a:ext uri="{FF2B5EF4-FFF2-40B4-BE49-F238E27FC236}">
              <a16:creationId xmlns:a16="http://schemas.microsoft.com/office/drawing/2014/main" id="{0B77DDFA-1D3A-44E9-9FD6-7B56B882A1E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32" name="Picture 2">
          <a:extLst>
            <a:ext uri="{FF2B5EF4-FFF2-40B4-BE49-F238E27FC236}">
              <a16:creationId xmlns:a16="http://schemas.microsoft.com/office/drawing/2014/main" id="{274106EE-B6E5-46E0-BED6-32EB537EAFD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9525</xdr:rowOff>
    </xdr:to>
    <xdr:pic>
      <xdr:nvPicPr>
        <xdr:cNvPr id="33" name="Picture 3" descr="nealuce_parete">
          <a:extLst>
            <a:ext uri="{FF2B5EF4-FFF2-40B4-BE49-F238E27FC236}">
              <a16:creationId xmlns:a16="http://schemas.microsoft.com/office/drawing/2014/main" id="{4DDD6A1B-C155-4225-9407-EED31F361C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34" name="Picture 2">
          <a:extLst>
            <a:ext uri="{FF2B5EF4-FFF2-40B4-BE49-F238E27FC236}">
              <a16:creationId xmlns:a16="http://schemas.microsoft.com/office/drawing/2014/main" id="{A808CF68-21F3-4C6F-B254-2599BCFC31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9525</xdr:rowOff>
    </xdr:to>
    <xdr:pic>
      <xdr:nvPicPr>
        <xdr:cNvPr id="35" name="Picture 3" descr="nealuce_parete">
          <a:extLst>
            <a:ext uri="{FF2B5EF4-FFF2-40B4-BE49-F238E27FC236}">
              <a16:creationId xmlns:a16="http://schemas.microsoft.com/office/drawing/2014/main" id="{16C1373E-969E-46A9-B54E-23D0F170021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36" name="Picture 2">
          <a:extLst>
            <a:ext uri="{FF2B5EF4-FFF2-40B4-BE49-F238E27FC236}">
              <a16:creationId xmlns:a16="http://schemas.microsoft.com/office/drawing/2014/main" id="{02058AE5-7242-40D7-B34C-C3D63EAB69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9525</xdr:rowOff>
    </xdr:to>
    <xdr:pic>
      <xdr:nvPicPr>
        <xdr:cNvPr id="37" name="Picture 3" descr="nealuce_parete">
          <a:extLst>
            <a:ext uri="{FF2B5EF4-FFF2-40B4-BE49-F238E27FC236}">
              <a16:creationId xmlns:a16="http://schemas.microsoft.com/office/drawing/2014/main" id="{E85D6C1D-EC6F-468A-9B2A-639D0D7BFA6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38" name="Picture 2">
          <a:extLst>
            <a:ext uri="{FF2B5EF4-FFF2-40B4-BE49-F238E27FC236}">
              <a16:creationId xmlns:a16="http://schemas.microsoft.com/office/drawing/2014/main" id="{670EDCE6-E5DF-4B6C-B490-87A6E16B18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9525</xdr:rowOff>
    </xdr:to>
    <xdr:pic>
      <xdr:nvPicPr>
        <xdr:cNvPr id="39" name="Picture 3" descr="nealuce_parete">
          <a:extLst>
            <a:ext uri="{FF2B5EF4-FFF2-40B4-BE49-F238E27FC236}">
              <a16:creationId xmlns:a16="http://schemas.microsoft.com/office/drawing/2014/main" id="{DEAB75E3-C4AD-48BB-B385-9AC8B815B75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40" name="Picture 2">
          <a:extLst>
            <a:ext uri="{FF2B5EF4-FFF2-40B4-BE49-F238E27FC236}">
              <a16:creationId xmlns:a16="http://schemas.microsoft.com/office/drawing/2014/main" id="{6CB4A1BF-8406-445D-88DC-94E1DC082B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133350</xdr:rowOff>
    </xdr:to>
    <xdr:pic>
      <xdr:nvPicPr>
        <xdr:cNvPr id="41" name="Picture 3" descr="nealuce_parete">
          <a:extLst>
            <a:ext uri="{FF2B5EF4-FFF2-40B4-BE49-F238E27FC236}">
              <a16:creationId xmlns:a16="http://schemas.microsoft.com/office/drawing/2014/main" id="{04109D68-6380-4121-B2FC-831FC5C562E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42" name="Picture 2">
          <a:extLst>
            <a:ext uri="{FF2B5EF4-FFF2-40B4-BE49-F238E27FC236}">
              <a16:creationId xmlns:a16="http://schemas.microsoft.com/office/drawing/2014/main" id="{EB179C81-6DE9-4156-BB52-94C4045E79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133350</xdr:rowOff>
    </xdr:to>
    <xdr:pic>
      <xdr:nvPicPr>
        <xdr:cNvPr id="43" name="Picture 3" descr="nealuce_parete">
          <a:extLst>
            <a:ext uri="{FF2B5EF4-FFF2-40B4-BE49-F238E27FC236}">
              <a16:creationId xmlns:a16="http://schemas.microsoft.com/office/drawing/2014/main" id="{06F73506-5B81-4868-927B-0ABE33FA67B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44" name="Picture 2">
          <a:extLst>
            <a:ext uri="{FF2B5EF4-FFF2-40B4-BE49-F238E27FC236}">
              <a16:creationId xmlns:a16="http://schemas.microsoft.com/office/drawing/2014/main" id="{44B8C9A1-6D90-424B-91D4-2F37B1734B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133350</xdr:rowOff>
    </xdr:to>
    <xdr:pic>
      <xdr:nvPicPr>
        <xdr:cNvPr id="45" name="Picture 3" descr="nealuce_parete">
          <a:extLst>
            <a:ext uri="{FF2B5EF4-FFF2-40B4-BE49-F238E27FC236}">
              <a16:creationId xmlns:a16="http://schemas.microsoft.com/office/drawing/2014/main" id="{D7BC039C-F3F4-4A9B-8420-A27FDC5BC8C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46" name="Picture 2">
          <a:extLst>
            <a:ext uri="{FF2B5EF4-FFF2-40B4-BE49-F238E27FC236}">
              <a16:creationId xmlns:a16="http://schemas.microsoft.com/office/drawing/2014/main" id="{36BA1624-3D30-433B-AEE0-4A8BF15789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133350</xdr:rowOff>
    </xdr:to>
    <xdr:pic>
      <xdr:nvPicPr>
        <xdr:cNvPr id="47" name="Picture 3" descr="nealuce_parete">
          <a:extLst>
            <a:ext uri="{FF2B5EF4-FFF2-40B4-BE49-F238E27FC236}">
              <a16:creationId xmlns:a16="http://schemas.microsoft.com/office/drawing/2014/main" id="{1A9540B5-C03E-45EC-972A-86F9B83C7E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48" name="Picture 2">
          <a:extLst>
            <a:ext uri="{FF2B5EF4-FFF2-40B4-BE49-F238E27FC236}">
              <a16:creationId xmlns:a16="http://schemas.microsoft.com/office/drawing/2014/main" id="{B6023380-A7AB-4659-9462-215FADAB93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9525</xdr:rowOff>
    </xdr:to>
    <xdr:pic>
      <xdr:nvPicPr>
        <xdr:cNvPr id="49" name="Picture 3" descr="nealuce_parete">
          <a:extLst>
            <a:ext uri="{FF2B5EF4-FFF2-40B4-BE49-F238E27FC236}">
              <a16:creationId xmlns:a16="http://schemas.microsoft.com/office/drawing/2014/main" id="{B5729A8F-6971-494C-9CA9-084D9A22AFC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4</xdr:row>
      <xdr:rowOff>0</xdr:rowOff>
    </xdr:from>
    <xdr:to>
      <xdr:col>2</xdr:col>
      <xdr:colOff>967142</xdr:colOff>
      <xdr:row>4</xdr:row>
      <xdr:rowOff>9525</xdr:rowOff>
    </xdr:to>
    <xdr:pic>
      <xdr:nvPicPr>
        <xdr:cNvPr id="50" name="Picture 2">
          <a:extLst>
            <a:ext uri="{FF2B5EF4-FFF2-40B4-BE49-F238E27FC236}">
              <a16:creationId xmlns:a16="http://schemas.microsoft.com/office/drawing/2014/main" id="{19899782-0ECA-4C94-BBCB-DE7073D463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4</xdr:row>
      <xdr:rowOff>0</xdr:rowOff>
    </xdr:from>
    <xdr:to>
      <xdr:col>2</xdr:col>
      <xdr:colOff>1062392</xdr:colOff>
      <xdr:row>4</xdr:row>
      <xdr:rowOff>9525</xdr:rowOff>
    </xdr:to>
    <xdr:pic>
      <xdr:nvPicPr>
        <xdr:cNvPr id="51" name="Picture 3" descr="nealuce_parete">
          <a:extLst>
            <a:ext uri="{FF2B5EF4-FFF2-40B4-BE49-F238E27FC236}">
              <a16:creationId xmlns:a16="http://schemas.microsoft.com/office/drawing/2014/main" id="{03FB5FA5-E9F8-40D2-AC6E-816BADD36B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28800" y="0"/>
          <a:ext cx="7499"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98" name="Picture 3">
          <a:extLst>
            <a:ext uri="{FF2B5EF4-FFF2-40B4-BE49-F238E27FC236}">
              <a16:creationId xmlns:a16="http://schemas.microsoft.com/office/drawing/2014/main" id="{96C0C06D-0F41-4440-9569-19F1C4FBC85B}"/>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9525</xdr:rowOff>
    </xdr:to>
    <xdr:pic>
      <xdr:nvPicPr>
        <xdr:cNvPr id="99" name="Picture 4" descr="nealuce_parete">
          <a:extLst>
            <a:ext uri="{FF2B5EF4-FFF2-40B4-BE49-F238E27FC236}">
              <a16:creationId xmlns:a16="http://schemas.microsoft.com/office/drawing/2014/main" id="{5C819D6A-9857-477C-ACAD-4D4089F3A8DB}"/>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9542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00" name="Picture 2">
          <a:extLst>
            <a:ext uri="{FF2B5EF4-FFF2-40B4-BE49-F238E27FC236}">
              <a16:creationId xmlns:a16="http://schemas.microsoft.com/office/drawing/2014/main" id="{29ACC7EB-85A7-41F5-ABE1-F0BCA02AFA57}"/>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9525</xdr:rowOff>
    </xdr:to>
    <xdr:pic>
      <xdr:nvPicPr>
        <xdr:cNvPr id="101" name="Picture 3" descr="nealuce_parete">
          <a:extLst>
            <a:ext uri="{FF2B5EF4-FFF2-40B4-BE49-F238E27FC236}">
              <a16:creationId xmlns:a16="http://schemas.microsoft.com/office/drawing/2014/main" id="{3AA80180-FB40-4523-B483-599F77DE070D}"/>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9542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02" name="Picture 2">
          <a:extLst>
            <a:ext uri="{FF2B5EF4-FFF2-40B4-BE49-F238E27FC236}">
              <a16:creationId xmlns:a16="http://schemas.microsoft.com/office/drawing/2014/main" id="{979F97F7-D33D-4E5A-BC52-A7127EAEA139}"/>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9525</xdr:rowOff>
    </xdr:to>
    <xdr:pic>
      <xdr:nvPicPr>
        <xdr:cNvPr id="103" name="Picture 3" descr="nealuce_parete">
          <a:extLst>
            <a:ext uri="{FF2B5EF4-FFF2-40B4-BE49-F238E27FC236}">
              <a16:creationId xmlns:a16="http://schemas.microsoft.com/office/drawing/2014/main" id="{A1A9DC52-3874-4493-B760-AF4EF8A2B059}"/>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9542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04" name="Picture 2">
          <a:extLst>
            <a:ext uri="{FF2B5EF4-FFF2-40B4-BE49-F238E27FC236}">
              <a16:creationId xmlns:a16="http://schemas.microsoft.com/office/drawing/2014/main" id="{B8154F4B-F4B6-4AA0-AA33-270698E10632}"/>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9525</xdr:rowOff>
    </xdr:to>
    <xdr:pic>
      <xdr:nvPicPr>
        <xdr:cNvPr id="105" name="Picture 3" descr="nealuce_parete">
          <a:extLst>
            <a:ext uri="{FF2B5EF4-FFF2-40B4-BE49-F238E27FC236}">
              <a16:creationId xmlns:a16="http://schemas.microsoft.com/office/drawing/2014/main" id="{D2BE810D-08C1-48B5-AF7C-7E44A68CF2F1}"/>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9542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06" name="Picture 2">
          <a:extLst>
            <a:ext uri="{FF2B5EF4-FFF2-40B4-BE49-F238E27FC236}">
              <a16:creationId xmlns:a16="http://schemas.microsoft.com/office/drawing/2014/main" id="{8F3660D8-2C2A-489C-A037-4D6F4E107D46}"/>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9525</xdr:rowOff>
    </xdr:to>
    <xdr:pic>
      <xdr:nvPicPr>
        <xdr:cNvPr id="107" name="Picture 3" descr="nealuce_parete">
          <a:extLst>
            <a:ext uri="{FF2B5EF4-FFF2-40B4-BE49-F238E27FC236}">
              <a16:creationId xmlns:a16="http://schemas.microsoft.com/office/drawing/2014/main" id="{FA7A6B6E-5BB2-4F8E-AB35-302639C8ABFC}"/>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9542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08" name="Picture 2">
          <a:extLst>
            <a:ext uri="{FF2B5EF4-FFF2-40B4-BE49-F238E27FC236}">
              <a16:creationId xmlns:a16="http://schemas.microsoft.com/office/drawing/2014/main" id="{C26EF314-565B-4AA1-8A9A-7C8085ED0CFE}"/>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9525</xdr:rowOff>
    </xdr:to>
    <xdr:pic>
      <xdr:nvPicPr>
        <xdr:cNvPr id="109" name="Picture 3" descr="nealuce_parete">
          <a:extLst>
            <a:ext uri="{FF2B5EF4-FFF2-40B4-BE49-F238E27FC236}">
              <a16:creationId xmlns:a16="http://schemas.microsoft.com/office/drawing/2014/main" id="{90E1BDBD-F88D-4C20-9BA2-28CCEB0CA4F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9542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10" name="Picture 2">
          <a:extLst>
            <a:ext uri="{FF2B5EF4-FFF2-40B4-BE49-F238E27FC236}">
              <a16:creationId xmlns:a16="http://schemas.microsoft.com/office/drawing/2014/main" id="{1B4471F5-2FBC-4309-9910-02247C03FC75}"/>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133350</xdr:rowOff>
    </xdr:to>
    <xdr:pic>
      <xdr:nvPicPr>
        <xdr:cNvPr id="111" name="Picture 3" descr="nealuce_parete">
          <a:extLst>
            <a:ext uri="{FF2B5EF4-FFF2-40B4-BE49-F238E27FC236}">
              <a16:creationId xmlns:a16="http://schemas.microsoft.com/office/drawing/2014/main" id="{159ADFE8-F34F-4C3F-A6D0-67B7BCCA6C8E}"/>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5425" y="0"/>
          <a:ext cx="8812"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12" name="Picture 2">
          <a:extLst>
            <a:ext uri="{FF2B5EF4-FFF2-40B4-BE49-F238E27FC236}">
              <a16:creationId xmlns:a16="http://schemas.microsoft.com/office/drawing/2014/main" id="{F3AC2A12-3F59-4A21-B933-9200D597CD36}"/>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133350</xdr:rowOff>
    </xdr:to>
    <xdr:pic>
      <xdr:nvPicPr>
        <xdr:cNvPr id="113" name="Picture 3" descr="nealuce_parete">
          <a:extLst>
            <a:ext uri="{FF2B5EF4-FFF2-40B4-BE49-F238E27FC236}">
              <a16:creationId xmlns:a16="http://schemas.microsoft.com/office/drawing/2014/main" id="{B3523836-2D61-4033-A8FC-FB3620A83EC6}"/>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5425" y="0"/>
          <a:ext cx="8812"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14" name="Picture 2">
          <a:extLst>
            <a:ext uri="{FF2B5EF4-FFF2-40B4-BE49-F238E27FC236}">
              <a16:creationId xmlns:a16="http://schemas.microsoft.com/office/drawing/2014/main" id="{E3A00F56-FDAB-4002-A5BE-22E6E8F9511B}"/>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133350</xdr:rowOff>
    </xdr:to>
    <xdr:pic>
      <xdr:nvPicPr>
        <xdr:cNvPr id="115" name="Picture 3" descr="nealuce_parete">
          <a:extLst>
            <a:ext uri="{FF2B5EF4-FFF2-40B4-BE49-F238E27FC236}">
              <a16:creationId xmlns:a16="http://schemas.microsoft.com/office/drawing/2014/main" id="{D0AC27B6-8869-45AF-B828-2742A15F760E}"/>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5425" y="0"/>
          <a:ext cx="8812"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16" name="Picture 2">
          <a:extLst>
            <a:ext uri="{FF2B5EF4-FFF2-40B4-BE49-F238E27FC236}">
              <a16:creationId xmlns:a16="http://schemas.microsoft.com/office/drawing/2014/main" id="{A0043403-D3F2-4BA6-96B7-913F57D44E34}"/>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133350</xdr:rowOff>
    </xdr:to>
    <xdr:pic>
      <xdr:nvPicPr>
        <xdr:cNvPr id="117" name="Picture 3" descr="nealuce_parete">
          <a:extLst>
            <a:ext uri="{FF2B5EF4-FFF2-40B4-BE49-F238E27FC236}">
              <a16:creationId xmlns:a16="http://schemas.microsoft.com/office/drawing/2014/main" id="{21B42870-A435-47A4-9D4C-608A658FED5B}"/>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5425" y="0"/>
          <a:ext cx="8812"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18" name="Picture 2">
          <a:extLst>
            <a:ext uri="{FF2B5EF4-FFF2-40B4-BE49-F238E27FC236}">
              <a16:creationId xmlns:a16="http://schemas.microsoft.com/office/drawing/2014/main" id="{4290E1EE-8815-4742-A5DA-A80B24E3DCDC}"/>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9525</xdr:rowOff>
    </xdr:to>
    <xdr:pic>
      <xdr:nvPicPr>
        <xdr:cNvPr id="119" name="Picture 3" descr="nealuce_parete">
          <a:extLst>
            <a:ext uri="{FF2B5EF4-FFF2-40B4-BE49-F238E27FC236}">
              <a16:creationId xmlns:a16="http://schemas.microsoft.com/office/drawing/2014/main" id="{8AF36DC9-853F-43BA-8413-284666D136D2}"/>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9542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20" name="Picture 2">
          <a:extLst>
            <a:ext uri="{FF2B5EF4-FFF2-40B4-BE49-F238E27FC236}">
              <a16:creationId xmlns:a16="http://schemas.microsoft.com/office/drawing/2014/main" id="{A13CA58C-E6AC-4D54-B036-4C4574FFACE6}"/>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9525</xdr:rowOff>
    </xdr:to>
    <xdr:pic>
      <xdr:nvPicPr>
        <xdr:cNvPr id="121" name="Picture 3" descr="nealuce_parete">
          <a:extLst>
            <a:ext uri="{FF2B5EF4-FFF2-40B4-BE49-F238E27FC236}">
              <a16:creationId xmlns:a16="http://schemas.microsoft.com/office/drawing/2014/main" id="{6EE5D1EB-1AD9-4753-8A64-667607F8279D}"/>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9542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22" name="Picture 2">
          <a:extLst>
            <a:ext uri="{FF2B5EF4-FFF2-40B4-BE49-F238E27FC236}">
              <a16:creationId xmlns:a16="http://schemas.microsoft.com/office/drawing/2014/main" id="{D0323190-941A-4017-837F-05ADE43F9EED}"/>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9525</xdr:rowOff>
    </xdr:to>
    <xdr:pic>
      <xdr:nvPicPr>
        <xdr:cNvPr id="123" name="Picture 3" descr="nealuce_parete">
          <a:extLst>
            <a:ext uri="{FF2B5EF4-FFF2-40B4-BE49-F238E27FC236}">
              <a16:creationId xmlns:a16="http://schemas.microsoft.com/office/drawing/2014/main" id="{422CD14E-206D-477A-A64E-5349DA1AB76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9542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24" name="Picture 2">
          <a:extLst>
            <a:ext uri="{FF2B5EF4-FFF2-40B4-BE49-F238E27FC236}">
              <a16:creationId xmlns:a16="http://schemas.microsoft.com/office/drawing/2014/main" id="{A534F9BE-6E85-4576-9F13-BE82CD1B8632}"/>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9525</xdr:rowOff>
    </xdr:to>
    <xdr:pic>
      <xdr:nvPicPr>
        <xdr:cNvPr id="125" name="Picture 3" descr="nealuce_parete">
          <a:extLst>
            <a:ext uri="{FF2B5EF4-FFF2-40B4-BE49-F238E27FC236}">
              <a16:creationId xmlns:a16="http://schemas.microsoft.com/office/drawing/2014/main" id="{980CFA42-5048-4B96-812B-84422F3375CD}"/>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9542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26" name="Picture 2">
          <a:extLst>
            <a:ext uri="{FF2B5EF4-FFF2-40B4-BE49-F238E27FC236}">
              <a16:creationId xmlns:a16="http://schemas.microsoft.com/office/drawing/2014/main" id="{795221D0-B701-4118-BEB6-4038575FC47D}"/>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9525</xdr:rowOff>
    </xdr:to>
    <xdr:pic>
      <xdr:nvPicPr>
        <xdr:cNvPr id="127" name="Picture 3" descr="nealuce_parete">
          <a:extLst>
            <a:ext uri="{FF2B5EF4-FFF2-40B4-BE49-F238E27FC236}">
              <a16:creationId xmlns:a16="http://schemas.microsoft.com/office/drawing/2014/main" id="{0530C3D3-5555-4232-901F-792ED9CE751F}"/>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9542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28" name="Picture 2">
          <a:extLst>
            <a:ext uri="{FF2B5EF4-FFF2-40B4-BE49-F238E27FC236}">
              <a16:creationId xmlns:a16="http://schemas.microsoft.com/office/drawing/2014/main" id="{CFE0435E-3220-459B-A8EB-7853038A569E}"/>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9525</xdr:rowOff>
    </xdr:to>
    <xdr:pic>
      <xdr:nvPicPr>
        <xdr:cNvPr id="129" name="Picture 3" descr="nealuce_parete">
          <a:extLst>
            <a:ext uri="{FF2B5EF4-FFF2-40B4-BE49-F238E27FC236}">
              <a16:creationId xmlns:a16="http://schemas.microsoft.com/office/drawing/2014/main" id="{BE28AAF6-21DE-40D0-86FA-153E2D12EAE4}"/>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9542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30" name="Picture 2">
          <a:extLst>
            <a:ext uri="{FF2B5EF4-FFF2-40B4-BE49-F238E27FC236}">
              <a16:creationId xmlns:a16="http://schemas.microsoft.com/office/drawing/2014/main" id="{D81BC18B-F63E-4C75-8364-5246E3BB14F7}"/>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9525</xdr:rowOff>
    </xdr:to>
    <xdr:pic>
      <xdr:nvPicPr>
        <xdr:cNvPr id="131" name="Picture 3" descr="nealuce_parete">
          <a:extLst>
            <a:ext uri="{FF2B5EF4-FFF2-40B4-BE49-F238E27FC236}">
              <a16:creationId xmlns:a16="http://schemas.microsoft.com/office/drawing/2014/main" id="{0A2A607F-999E-4B7B-9645-BD23DCFC404A}"/>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9542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32" name="Picture 2">
          <a:extLst>
            <a:ext uri="{FF2B5EF4-FFF2-40B4-BE49-F238E27FC236}">
              <a16:creationId xmlns:a16="http://schemas.microsoft.com/office/drawing/2014/main" id="{2A09438D-DE21-4269-8E55-C1386015400A}"/>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9525</xdr:rowOff>
    </xdr:to>
    <xdr:pic>
      <xdr:nvPicPr>
        <xdr:cNvPr id="133" name="Picture 3" descr="nealuce_parete">
          <a:extLst>
            <a:ext uri="{FF2B5EF4-FFF2-40B4-BE49-F238E27FC236}">
              <a16:creationId xmlns:a16="http://schemas.microsoft.com/office/drawing/2014/main" id="{8F6744A5-4894-4E1C-B8CD-C14D80E887CF}"/>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9542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34" name="Picture 2">
          <a:extLst>
            <a:ext uri="{FF2B5EF4-FFF2-40B4-BE49-F238E27FC236}">
              <a16:creationId xmlns:a16="http://schemas.microsoft.com/office/drawing/2014/main" id="{47A0983C-4B59-46D1-97FC-2BA96004DF8D}"/>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133350</xdr:rowOff>
    </xdr:to>
    <xdr:pic>
      <xdr:nvPicPr>
        <xdr:cNvPr id="135" name="Picture 3" descr="nealuce_parete">
          <a:extLst>
            <a:ext uri="{FF2B5EF4-FFF2-40B4-BE49-F238E27FC236}">
              <a16:creationId xmlns:a16="http://schemas.microsoft.com/office/drawing/2014/main" id="{1C1BB54F-6C0E-4B9E-AA41-2AD3A0CCB4BA}"/>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5425" y="0"/>
          <a:ext cx="8812"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36" name="Picture 2">
          <a:extLst>
            <a:ext uri="{FF2B5EF4-FFF2-40B4-BE49-F238E27FC236}">
              <a16:creationId xmlns:a16="http://schemas.microsoft.com/office/drawing/2014/main" id="{DA1F0487-DB5F-40FA-977B-BF941E287149}"/>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133350</xdr:rowOff>
    </xdr:to>
    <xdr:pic>
      <xdr:nvPicPr>
        <xdr:cNvPr id="137" name="Picture 3" descr="nealuce_parete">
          <a:extLst>
            <a:ext uri="{FF2B5EF4-FFF2-40B4-BE49-F238E27FC236}">
              <a16:creationId xmlns:a16="http://schemas.microsoft.com/office/drawing/2014/main" id="{580DF5E8-D97E-4CB4-ACD9-1E2B97BEE18E}"/>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5425" y="0"/>
          <a:ext cx="8812"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38" name="Picture 2">
          <a:extLst>
            <a:ext uri="{FF2B5EF4-FFF2-40B4-BE49-F238E27FC236}">
              <a16:creationId xmlns:a16="http://schemas.microsoft.com/office/drawing/2014/main" id="{83E5A61D-6A9A-4111-B200-CD3520CDB65D}"/>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133350</xdr:rowOff>
    </xdr:to>
    <xdr:pic>
      <xdr:nvPicPr>
        <xdr:cNvPr id="139" name="Picture 3" descr="nealuce_parete">
          <a:extLst>
            <a:ext uri="{FF2B5EF4-FFF2-40B4-BE49-F238E27FC236}">
              <a16:creationId xmlns:a16="http://schemas.microsoft.com/office/drawing/2014/main" id="{94B00BDA-72B3-44E8-A07E-E5FF0B8E667F}"/>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5425" y="0"/>
          <a:ext cx="8812"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40" name="Picture 2">
          <a:extLst>
            <a:ext uri="{FF2B5EF4-FFF2-40B4-BE49-F238E27FC236}">
              <a16:creationId xmlns:a16="http://schemas.microsoft.com/office/drawing/2014/main" id="{FE13259C-8F73-44C2-B782-2951155D38FE}"/>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133350</xdr:rowOff>
    </xdr:to>
    <xdr:pic>
      <xdr:nvPicPr>
        <xdr:cNvPr id="141" name="Picture 3" descr="nealuce_parete">
          <a:extLst>
            <a:ext uri="{FF2B5EF4-FFF2-40B4-BE49-F238E27FC236}">
              <a16:creationId xmlns:a16="http://schemas.microsoft.com/office/drawing/2014/main" id="{0B427072-929D-47E0-9AED-A0D5076B47D7}"/>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95425" y="0"/>
          <a:ext cx="8812"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42" name="Picture 2">
          <a:extLst>
            <a:ext uri="{FF2B5EF4-FFF2-40B4-BE49-F238E27FC236}">
              <a16:creationId xmlns:a16="http://schemas.microsoft.com/office/drawing/2014/main" id="{2CF945D7-DB5F-4741-B3BA-AC320386E58F}"/>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9525</xdr:rowOff>
    </xdr:to>
    <xdr:pic>
      <xdr:nvPicPr>
        <xdr:cNvPr id="143" name="Picture 3" descr="nealuce_parete">
          <a:extLst>
            <a:ext uri="{FF2B5EF4-FFF2-40B4-BE49-F238E27FC236}">
              <a16:creationId xmlns:a16="http://schemas.microsoft.com/office/drawing/2014/main" id="{B36B1680-3B65-43D1-9941-0347816B657E}"/>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9542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962025</xdr:colOff>
      <xdr:row>0</xdr:row>
      <xdr:rowOff>0</xdr:rowOff>
    </xdr:from>
    <xdr:to>
      <xdr:col>2</xdr:col>
      <xdr:colOff>968455</xdr:colOff>
      <xdr:row>0</xdr:row>
      <xdr:rowOff>9525</xdr:rowOff>
    </xdr:to>
    <xdr:pic>
      <xdr:nvPicPr>
        <xdr:cNvPr id="144" name="Picture 2">
          <a:extLst>
            <a:ext uri="{FF2B5EF4-FFF2-40B4-BE49-F238E27FC236}">
              <a16:creationId xmlns:a16="http://schemas.microsoft.com/office/drawing/2014/main" id="{9C0BACAE-4AD0-41D2-917C-14CA6D327AF2}"/>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0017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xdr:col>
      <xdr:colOff>1057275</xdr:colOff>
      <xdr:row>0</xdr:row>
      <xdr:rowOff>0</xdr:rowOff>
    </xdr:from>
    <xdr:to>
      <xdr:col>2</xdr:col>
      <xdr:colOff>1063705</xdr:colOff>
      <xdr:row>0</xdr:row>
      <xdr:rowOff>9525</xdr:rowOff>
    </xdr:to>
    <xdr:pic>
      <xdr:nvPicPr>
        <xdr:cNvPr id="145" name="Picture 3" descr="nealuce_parete">
          <a:extLst>
            <a:ext uri="{FF2B5EF4-FFF2-40B4-BE49-F238E27FC236}">
              <a16:creationId xmlns:a16="http://schemas.microsoft.com/office/drawing/2014/main" id="{F26129FB-C27A-4806-B8C9-DB42528B3BCD}"/>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95425" y="0"/>
          <a:ext cx="8812"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70C0"/>
  </sheetPr>
  <dimension ref="A1:J39"/>
  <sheetViews>
    <sheetView showGridLines="0" tabSelected="1" view="pageBreakPreview" zoomScale="130" zoomScaleNormal="100" zoomScaleSheetLayoutView="130" workbookViewId="0">
      <selection activeCell="N20" sqref="N20"/>
    </sheetView>
  </sheetViews>
  <sheetFormatPr defaultRowHeight="12.75"/>
  <cols>
    <col min="1" max="1" width="6" style="159" customWidth="1"/>
    <col min="2" max="2" width="9.140625" style="159" customWidth="1"/>
    <col min="3" max="5" width="9.140625" style="159"/>
    <col min="6" max="6" width="3" style="159" customWidth="1"/>
    <col min="7" max="7" width="11.140625" style="159" customWidth="1"/>
    <col min="8" max="8" width="10.7109375" style="159" customWidth="1"/>
    <col min="9" max="9" width="14.7109375" style="159" customWidth="1"/>
    <col min="10" max="10" width="3.5703125" style="159" customWidth="1"/>
    <col min="11" max="16384" width="9.140625" style="159"/>
  </cols>
  <sheetData>
    <row r="1" spans="1:10">
      <c r="A1" s="167"/>
    </row>
    <row r="2" spans="1:10">
      <c r="H2" s="168"/>
      <c r="I2" s="168"/>
    </row>
    <row r="3" spans="1:10">
      <c r="A3" s="167"/>
    </row>
    <row r="4" spans="1:10">
      <c r="A4" s="167"/>
      <c r="B4" s="169" t="s">
        <v>113</v>
      </c>
      <c r="C4" s="170"/>
      <c r="D4" s="170" t="s">
        <v>125</v>
      </c>
      <c r="E4" s="170"/>
      <c r="F4" s="170"/>
      <c r="G4" s="170"/>
      <c r="H4" s="170"/>
      <c r="I4" s="171"/>
    </row>
    <row r="5" spans="1:10">
      <c r="B5" s="172"/>
      <c r="C5" s="173"/>
      <c r="D5" s="173"/>
    </row>
    <row r="6" spans="1:10">
      <c r="B6" s="169" t="s">
        <v>112</v>
      </c>
      <c r="C6" s="174"/>
      <c r="D6" s="175" t="s">
        <v>927</v>
      </c>
      <c r="E6" s="170"/>
      <c r="F6" s="170"/>
      <c r="G6" s="170"/>
      <c r="H6" s="170"/>
      <c r="I6" s="171"/>
    </row>
    <row r="7" spans="1:10">
      <c r="A7" s="176"/>
      <c r="B7" s="167"/>
    </row>
    <row r="8" spans="1:10">
      <c r="B8" s="169" t="s">
        <v>114</v>
      </c>
      <c r="C8" s="174"/>
      <c r="D8" s="175" t="s">
        <v>126</v>
      </c>
      <c r="E8" s="170"/>
      <c r="F8" s="170"/>
      <c r="G8" s="170"/>
      <c r="H8" s="170"/>
      <c r="I8" s="171"/>
    </row>
    <row r="9" spans="1:10">
      <c r="A9" s="172"/>
    </row>
    <row r="10" spans="1:10">
      <c r="A10" s="167"/>
      <c r="B10" s="169" t="s">
        <v>115</v>
      </c>
      <c r="C10" s="174"/>
      <c r="D10" s="175" t="s">
        <v>127</v>
      </c>
      <c r="E10" s="170"/>
      <c r="F10" s="170"/>
      <c r="G10" s="170"/>
      <c r="H10" s="170"/>
      <c r="I10" s="171"/>
    </row>
    <row r="11" spans="1:10">
      <c r="A11" s="167"/>
    </row>
    <row r="12" spans="1:10">
      <c r="A12" s="167"/>
    </row>
    <row r="13" spans="1:10">
      <c r="A13" s="167"/>
    </row>
    <row r="14" spans="1:10" ht="20.25">
      <c r="A14" s="581" t="s">
        <v>106</v>
      </c>
      <c r="B14" s="582"/>
      <c r="C14" s="582"/>
      <c r="D14" s="582"/>
      <c r="E14" s="582"/>
      <c r="F14" s="582"/>
      <c r="G14" s="582"/>
      <c r="H14" s="582"/>
      <c r="I14" s="582"/>
      <c r="J14" s="177"/>
    </row>
    <row r="15" spans="1:10">
      <c r="A15" s="167"/>
    </row>
    <row r="16" spans="1:10">
      <c r="A16" s="167"/>
    </row>
    <row r="17" spans="1:10" ht="46.5" customHeight="1">
      <c r="A17" s="583"/>
      <c r="B17" s="583"/>
      <c r="C17" s="583"/>
      <c r="D17" s="583"/>
      <c r="E17" s="583"/>
      <c r="F17" s="583"/>
      <c r="G17" s="583"/>
      <c r="H17" s="583"/>
      <c r="I17" s="583"/>
      <c r="J17" s="178"/>
    </row>
    <row r="18" spans="1:10">
      <c r="A18" s="167" t="s">
        <v>107</v>
      </c>
    </row>
    <row r="19" spans="1:10">
      <c r="H19" s="569" t="s">
        <v>921</v>
      </c>
      <c r="I19" s="567"/>
    </row>
    <row r="20" spans="1:10" ht="21.95" customHeight="1">
      <c r="A20" s="172"/>
      <c r="B20" s="179" t="s">
        <v>108</v>
      </c>
      <c r="C20" s="180"/>
      <c r="D20" s="180"/>
      <c r="E20" s="180"/>
      <c r="F20" s="180"/>
      <c r="G20" s="180"/>
      <c r="H20" s="570">
        <f>Rekapitulacija!G65</f>
        <v>0</v>
      </c>
      <c r="I20" s="568"/>
      <c r="J20" s="181"/>
    </row>
    <row r="21" spans="1:10" ht="21.95" customHeight="1">
      <c r="B21" s="182" t="s">
        <v>109</v>
      </c>
      <c r="C21" s="183"/>
      <c r="D21" s="183"/>
      <c r="E21" s="183"/>
      <c r="F21" s="183"/>
      <c r="G21" s="183"/>
      <c r="H21" s="571">
        <f>0.25*H20</f>
        <v>0</v>
      </c>
      <c r="I21" s="568"/>
      <c r="J21" s="181"/>
    </row>
    <row r="22" spans="1:10" ht="21.95" customHeight="1">
      <c r="A22" s="172"/>
      <c r="B22" s="182" t="s">
        <v>104</v>
      </c>
      <c r="C22" s="183"/>
      <c r="D22" s="183"/>
      <c r="E22" s="183"/>
      <c r="F22" s="183"/>
      <c r="G22" s="183"/>
      <c r="H22" s="572">
        <f>SUM(H20:H21)</f>
        <v>0</v>
      </c>
      <c r="I22" s="568"/>
      <c r="J22" s="181"/>
    </row>
    <row r="23" spans="1:10">
      <c r="A23" s="172"/>
    </row>
    <row r="24" spans="1:10">
      <c r="A24" s="172"/>
    </row>
    <row r="25" spans="1:10">
      <c r="A25" s="172" t="s">
        <v>111</v>
      </c>
    </row>
    <row r="26" spans="1:10">
      <c r="A26" s="167"/>
    </row>
    <row r="27" spans="1:10">
      <c r="A27" s="167" t="s">
        <v>84</v>
      </c>
    </row>
    <row r="28" spans="1:10">
      <c r="A28" s="167"/>
    </row>
    <row r="29" spans="1:10">
      <c r="A29" s="167" t="s">
        <v>83</v>
      </c>
    </row>
    <row r="30" spans="1:10">
      <c r="A30" s="167"/>
    </row>
    <row r="31" spans="1:10">
      <c r="A31" s="167" t="s">
        <v>123</v>
      </c>
    </row>
    <row r="32" spans="1:10">
      <c r="A32" s="167"/>
    </row>
    <row r="33" spans="1:10">
      <c r="A33" s="167" t="s">
        <v>102</v>
      </c>
    </row>
    <row r="34" spans="1:10">
      <c r="A34" s="172"/>
    </row>
    <row r="35" spans="1:10">
      <c r="A35" s="172"/>
      <c r="G35" s="172"/>
      <c r="I35" s="184"/>
    </row>
    <row r="36" spans="1:10">
      <c r="A36" s="167"/>
      <c r="H36" s="159" t="s">
        <v>110</v>
      </c>
    </row>
    <row r="37" spans="1:10">
      <c r="A37" s="167"/>
    </row>
    <row r="38" spans="1:10">
      <c r="A38" s="167"/>
      <c r="J38" s="185" t="s">
        <v>124</v>
      </c>
    </row>
    <row r="39" spans="1:10">
      <c r="A39" s="167"/>
    </row>
  </sheetData>
  <mergeCells count="2">
    <mergeCell ref="A14:I14"/>
    <mergeCell ref="A17:I17"/>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70C0"/>
  </sheetPr>
  <dimension ref="B1:M163"/>
  <sheetViews>
    <sheetView showFormulas="1" view="pageBreakPreview" topLeftCell="A6" zoomScale="145" zoomScaleNormal="100" zoomScaleSheetLayoutView="145" workbookViewId="0">
      <selection activeCell="B2" sqref="B2:F37"/>
    </sheetView>
  </sheetViews>
  <sheetFormatPr defaultRowHeight="16.5"/>
  <cols>
    <col min="1" max="1" width="2.7109375" style="152" customWidth="1"/>
    <col min="2" max="2" width="6" style="152" customWidth="1"/>
    <col min="3" max="3" width="9.140625" style="152" customWidth="1"/>
    <col min="4" max="4" width="9.140625" style="152"/>
    <col min="5" max="5" width="8" style="152" customWidth="1"/>
    <col min="6" max="6" width="6.85546875" style="152" customWidth="1"/>
    <col min="7" max="7" width="2.28515625" style="152" customWidth="1"/>
    <col min="8" max="8" width="9.140625" style="152"/>
    <col min="9" max="9" width="5.85546875" style="152" customWidth="1"/>
    <col min="10" max="10" width="16.42578125" style="152" customWidth="1"/>
    <col min="11" max="11" width="4.28515625" style="152" customWidth="1"/>
    <col min="12" max="12" width="4.7109375" style="152" customWidth="1"/>
    <col min="13" max="13" width="3.5703125" style="152" customWidth="1"/>
    <col min="14" max="16384" width="9.140625" style="152"/>
  </cols>
  <sheetData>
    <row r="1" spans="2:13" ht="18" customHeight="1">
      <c r="B1" s="153"/>
    </row>
    <row r="2" spans="2:13" ht="18" customHeight="1">
      <c r="B2" s="584" t="s">
        <v>926</v>
      </c>
      <c r="C2" s="587"/>
      <c r="D2" s="587"/>
      <c r="E2" s="587"/>
      <c r="F2" s="587"/>
      <c r="J2" s="154"/>
      <c r="K2" s="154"/>
    </row>
    <row r="3" spans="2:13" ht="18" customHeight="1">
      <c r="B3" s="587"/>
      <c r="C3" s="587"/>
      <c r="D3" s="587"/>
      <c r="E3" s="587"/>
      <c r="F3" s="587"/>
    </row>
    <row r="4" spans="2:13" ht="18" customHeight="1">
      <c r="B4" s="587"/>
      <c r="C4" s="587"/>
      <c r="D4" s="587"/>
      <c r="E4" s="587"/>
      <c r="F4" s="587"/>
    </row>
    <row r="5" spans="2:13" ht="18" customHeight="1">
      <c r="B5" s="587"/>
      <c r="C5" s="587"/>
      <c r="D5" s="587"/>
      <c r="E5" s="587"/>
      <c r="F5" s="587"/>
    </row>
    <row r="6" spans="2:13" ht="18" customHeight="1">
      <c r="B6" s="587"/>
      <c r="C6" s="587"/>
      <c r="D6" s="587"/>
      <c r="E6" s="587"/>
      <c r="F6" s="587"/>
    </row>
    <row r="7" spans="2:13" ht="18" customHeight="1">
      <c r="B7" s="587"/>
      <c r="C7" s="587"/>
      <c r="D7" s="587"/>
      <c r="E7" s="587"/>
      <c r="F7" s="587"/>
    </row>
    <row r="8" spans="2:13" ht="18" customHeight="1">
      <c r="B8" s="587"/>
      <c r="C8" s="587"/>
      <c r="D8" s="587"/>
      <c r="E8" s="587"/>
      <c r="F8" s="587"/>
    </row>
    <row r="9" spans="2:13" ht="18" customHeight="1">
      <c r="B9" s="587"/>
      <c r="C9" s="587"/>
      <c r="D9" s="587"/>
      <c r="E9" s="587"/>
      <c r="F9" s="587"/>
    </row>
    <row r="10" spans="2:13" ht="18" customHeight="1">
      <c r="B10" s="587"/>
      <c r="C10" s="587"/>
      <c r="D10" s="587"/>
      <c r="E10" s="587"/>
      <c r="F10" s="587"/>
    </row>
    <row r="11" spans="2:13" ht="18" customHeight="1">
      <c r="B11" s="587"/>
      <c r="C11" s="587"/>
      <c r="D11" s="587"/>
      <c r="E11" s="587"/>
      <c r="F11" s="587"/>
    </row>
    <row r="12" spans="2:13" ht="18" customHeight="1">
      <c r="B12" s="587"/>
      <c r="C12" s="587"/>
      <c r="D12" s="587"/>
      <c r="E12" s="587"/>
      <c r="F12" s="587"/>
    </row>
    <row r="13" spans="2:13" ht="18" customHeight="1">
      <c r="B13" s="587"/>
      <c r="C13" s="587"/>
      <c r="D13" s="587"/>
      <c r="E13" s="587"/>
      <c r="F13" s="587"/>
    </row>
    <row r="14" spans="2:13" ht="18" customHeight="1">
      <c r="B14" s="587"/>
      <c r="C14" s="587"/>
      <c r="D14" s="587"/>
      <c r="E14" s="587"/>
      <c r="F14" s="587"/>
      <c r="G14" s="155"/>
      <c r="H14" s="155"/>
      <c r="I14" s="155"/>
      <c r="J14" s="155"/>
      <c r="K14" s="155"/>
      <c r="L14" s="155"/>
      <c r="M14" s="155"/>
    </row>
    <row r="15" spans="2:13" ht="18" customHeight="1">
      <c r="B15" s="587"/>
      <c r="C15" s="587"/>
      <c r="D15" s="587"/>
      <c r="E15" s="587"/>
      <c r="F15" s="587"/>
    </row>
    <row r="16" spans="2:13" ht="18" customHeight="1">
      <c r="B16" s="587"/>
      <c r="C16" s="587"/>
      <c r="D16" s="587"/>
      <c r="E16" s="587"/>
      <c r="F16" s="587"/>
    </row>
    <row r="17" spans="2:13" ht="18" customHeight="1">
      <c r="B17" s="587"/>
      <c r="C17" s="587"/>
      <c r="D17" s="587"/>
      <c r="E17" s="587"/>
      <c r="F17" s="587"/>
      <c r="G17" s="156"/>
      <c r="H17" s="156"/>
      <c r="I17" s="156"/>
      <c r="J17" s="156"/>
      <c r="K17" s="156"/>
      <c r="L17" s="156"/>
      <c r="M17" s="156"/>
    </row>
    <row r="18" spans="2:13" ht="18" customHeight="1">
      <c r="B18" s="587"/>
      <c r="C18" s="587"/>
      <c r="D18" s="587"/>
      <c r="E18" s="587"/>
      <c r="F18" s="587"/>
    </row>
    <row r="19" spans="2:13" ht="18" customHeight="1">
      <c r="B19" s="587"/>
      <c r="C19" s="587"/>
      <c r="D19" s="587"/>
      <c r="E19" s="587"/>
      <c r="F19" s="587"/>
    </row>
    <row r="20" spans="2:13" ht="18" customHeight="1">
      <c r="B20" s="587"/>
      <c r="C20" s="587"/>
      <c r="D20" s="587"/>
      <c r="E20" s="587"/>
      <c r="F20" s="587"/>
      <c r="G20" s="157"/>
      <c r="H20" s="157"/>
      <c r="I20" s="157"/>
      <c r="J20" s="158"/>
      <c r="K20" s="158"/>
      <c r="L20" s="158"/>
      <c r="M20" s="158"/>
    </row>
    <row r="21" spans="2:13" ht="18" customHeight="1">
      <c r="B21" s="587"/>
      <c r="C21" s="587"/>
      <c r="D21" s="587"/>
      <c r="E21" s="587"/>
      <c r="F21" s="587"/>
      <c r="G21" s="157"/>
      <c r="H21" s="157"/>
      <c r="I21" s="157"/>
      <c r="J21" s="158"/>
      <c r="K21" s="158"/>
      <c r="L21" s="158"/>
      <c r="M21" s="158"/>
    </row>
    <row r="22" spans="2:13" ht="18" customHeight="1">
      <c r="B22" s="587"/>
      <c r="C22" s="587"/>
      <c r="D22" s="587"/>
      <c r="E22" s="587"/>
      <c r="F22" s="587"/>
      <c r="G22" s="157"/>
      <c r="H22" s="157"/>
      <c r="I22" s="157"/>
      <c r="J22" s="158"/>
      <c r="K22" s="158"/>
      <c r="L22" s="158"/>
      <c r="M22" s="158"/>
    </row>
    <row r="23" spans="2:13" ht="18" customHeight="1">
      <c r="B23" s="587"/>
      <c r="C23" s="587"/>
      <c r="D23" s="587"/>
      <c r="E23" s="587"/>
      <c r="F23" s="587"/>
    </row>
    <row r="24" spans="2:13" ht="18" customHeight="1">
      <c r="B24" s="587"/>
      <c r="C24" s="587"/>
      <c r="D24" s="587"/>
      <c r="E24" s="587"/>
      <c r="F24" s="587"/>
    </row>
    <row r="25" spans="2:13" ht="18" customHeight="1">
      <c r="B25" s="587"/>
      <c r="C25" s="587"/>
      <c r="D25" s="587"/>
      <c r="E25" s="587"/>
      <c r="F25" s="587"/>
    </row>
    <row r="26" spans="2:13" ht="18" customHeight="1">
      <c r="B26" s="587"/>
      <c r="C26" s="587"/>
      <c r="D26" s="587"/>
      <c r="E26" s="587"/>
      <c r="F26" s="587"/>
    </row>
    <row r="27" spans="2:13" ht="18" customHeight="1">
      <c r="B27" s="587"/>
      <c r="C27" s="587"/>
      <c r="D27" s="587"/>
      <c r="E27" s="587"/>
      <c r="F27" s="587"/>
    </row>
    <row r="28" spans="2:13" ht="18" customHeight="1">
      <c r="B28" s="587"/>
      <c r="C28" s="587"/>
      <c r="D28" s="587"/>
      <c r="E28" s="587"/>
      <c r="F28" s="587"/>
    </row>
    <row r="29" spans="2:13" ht="18" customHeight="1">
      <c r="B29" s="587"/>
      <c r="C29" s="587"/>
      <c r="D29" s="587"/>
      <c r="E29" s="587"/>
      <c r="F29" s="587"/>
    </row>
    <row r="30" spans="2:13" ht="18" customHeight="1">
      <c r="B30" s="587"/>
      <c r="C30" s="587"/>
      <c r="D30" s="587"/>
      <c r="E30" s="587"/>
      <c r="F30" s="587"/>
    </row>
    <row r="31" spans="2:13" ht="18" customHeight="1">
      <c r="B31" s="587"/>
      <c r="C31" s="587"/>
      <c r="D31" s="587"/>
      <c r="E31" s="587"/>
      <c r="F31" s="587"/>
    </row>
    <row r="32" spans="2:13" ht="18" customHeight="1">
      <c r="B32" s="587"/>
      <c r="C32" s="587"/>
      <c r="D32" s="587"/>
      <c r="E32" s="587"/>
      <c r="F32" s="587"/>
    </row>
    <row r="33" spans="2:11" ht="18" customHeight="1">
      <c r="B33" s="587"/>
      <c r="C33" s="587"/>
      <c r="D33" s="587"/>
      <c r="E33" s="587"/>
      <c r="F33" s="587"/>
      <c r="I33" s="159"/>
    </row>
    <row r="34" spans="2:11" ht="18" customHeight="1">
      <c r="B34" s="587"/>
      <c r="C34" s="587"/>
      <c r="D34" s="587"/>
      <c r="E34" s="587"/>
      <c r="F34" s="587"/>
    </row>
    <row r="35" spans="2:11" ht="18" customHeight="1">
      <c r="B35" s="587"/>
      <c r="C35" s="587"/>
      <c r="D35" s="587"/>
      <c r="E35" s="587"/>
      <c r="F35" s="587"/>
      <c r="I35" s="160"/>
      <c r="K35" s="161"/>
    </row>
    <row r="36" spans="2:11" ht="18" customHeight="1">
      <c r="B36" s="587"/>
      <c r="C36" s="587"/>
      <c r="D36" s="587"/>
      <c r="E36" s="587"/>
      <c r="F36" s="587"/>
    </row>
    <row r="37" spans="2:11" ht="18" customHeight="1">
      <c r="B37" s="587"/>
      <c r="C37" s="587"/>
      <c r="D37" s="587"/>
      <c r="E37" s="587"/>
      <c r="F37" s="587"/>
      <c r="J37" s="161"/>
    </row>
    <row r="38" spans="2:11" ht="18" customHeight="1">
      <c r="B38" s="162"/>
    </row>
    <row r="39" spans="2:11">
      <c r="B39" s="153"/>
    </row>
    <row r="40" spans="2:11">
      <c r="B40" s="584" t="s">
        <v>116</v>
      </c>
      <c r="C40" s="587"/>
      <c r="D40" s="587"/>
      <c r="E40" s="587"/>
      <c r="F40" s="587"/>
    </row>
    <row r="41" spans="2:11">
      <c r="B41" s="587"/>
      <c r="C41" s="587"/>
      <c r="D41" s="587"/>
      <c r="E41" s="587"/>
      <c r="F41" s="587"/>
    </row>
    <row r="42" spans="2:11">
      <c r="B42" s="587"/>
      <c r="C42" s="587"/>
      <c r="D42" s="587"/>
      <c r="E42" s="587"/>
      <c r="F42" s="587"/>
    </row>
    <row r="43" spans="2:11">
      <c r="B43" s="587"/>
      <c r="C43" s="587"/>
      <c r="D43" s="587"/>
      <c r="E43" s="587"/>
      <c r="F43" s="587"/>
    </row>
    <row r="44" spans="2:11">
      <c r="B44" s="587"/>
      <c r="C44" s="587"/>
      <c r="D44" s="587"/>
      <c r="E44" s="587"/>
      <c r="F44" s="587"/>
    </row>
    <row r="45" spans="2:11">
      <c r="B45" s="587"/>
      <c r="C45" s="587"/>
      <c r="D45" s="587"/>
      <c r="E45" s="587"/>
      <c r="F45" s="587"/>
    </row>
    <row r="46" spans="2:11">
      <c r="B46" s="587"/>
      <c r="C46" s="587"/>
      <c r="D46" s="587"/>
      <c r="E46" s="587"/>
      <c r="F46" s="587"/>
    </row>
    <row r="47" spans="2:11">
      <c r="B47" s="587"/>
      <c r="C47" s="587"/>
      <c r="D47" s="587"/>
      <c r="E47" s="587"/>
      <c r="F47" s="587"/>
    </row>
    <row r="48" spans="2:11">
      <c r="B48" s="587"/>
      <c r="C48" s="587"/>
      <c r="D48" s="587"/>
      <c r="E48" s="587"/>
      <c r="F48" s="587"/>
    </row>
    <row r="49" spans="2:7">
      <c r="B49" s="587"/>
      <c r="C49" s="587"/>
      <c r="D49" s="587"/>
      <c r="E49" s="587"/>
      <c r="F49" s="587"/>
    </row>
    <row r="50" spans="2:7">
      <c r="B50" s="587"/>
      <c r="C50" s="587"/>
      <c r="D50" s="587"/>
      <c r="E50" s="587"/>
      <c r="F50" s="587"/>
    </row>
    <row r="51" spans="2:7">
      <c r="B51" s="587"/>
      <c r="C51" s="587"/>
      <c r="D51" s="587"/>
      <c r="E51" s="587"/>
      <c r="F51" s="587"/>
    </row>
    <row r="52" spans="2:7">
      <c r="B52" s="587"/>
      <c r="C52" s="587"/>
      <c r="D52" s="587"/>
      <c r="E52" s="587"/>
      <c r="F52" s="587"/>
      <c r="G52" s="155"/>
    </row>
    <row r="53" spans="2:7">
      <c r="B53" s="587"/>
      <c r="C53" s="587"/>
      <c r="D53" s="587"/>
      <c r="E53" s="587"/>
      <c r="F53" s="587"/>
    </row>
    <row r="54" spans="2:7">
      <c r="B54" s="587"/>
      <c r="C54" s="587"/>
      <c r="D54" s="587"/>
      <c r="E54" s="587"/>
      <c r="F54" s="587"/>
    </row>
    <row r="55" spans="2:7">
      <c r="B55" s="587"/>
      <c r="C55" s="587"/>
      <c r="D55" s="587"/>
      <c r="E55" s="587"/>
      <c r="F55" s="587"/>
      <c r="G55" s="156"/>
    </row>
    <row r="56" spans="2:7">
      <c r="B56" s="587"/>
      <c r="C56" s="587"/>
      <c r="D56" s="587"/>
      <c r="E56" s="587"/>
      <c r="F56" s="587"/>
    </row>
    <row r="57" spans="2:7">
      <c r="B57" s="587"/>
      <c r="C57" s="587"/>
      <c r="D57" s="587"/>
      <c r="E57" s="587"/>
      <c r="F57" s="587"/>
    </row>
    <row r="58" spans="2:7">
      <c r="B58" s="587"/>
      <c r="C58" s="587"/>
      <c r="D58" s="587"/>
      <c r="E58" s="587"/>
      <c r="F58" s="587"/>
      <c r="G58" s="157"/>
    </row>
    <row r="59" spans="2:7">
      <c r="B59" s="587"/>
      <c r="C59" s="587"/>
      <c r="D59" s="587"/>
      <c r="E59" s="587"/>
      <c r="F59" s="587"/>
      <c r="G59" s="157"/>
    </row>
    <row r="60" spans="2:7">
      <c r="B60" s="587"/>
      <c r="C60" s="587"/>
      <c r="D60" s="587"/>
      <c r="E60" s="587"/>
      <c r="F60" s="587"/>
      <c r="G60" s="157"/>
    </row>
    <row r="61" spans="2:7">
      <c r="B61" s="587"/>
      <c r="C61" s="587"/>
      <c r="D61" s="587"/>
      <c r="E61" s="587"/>
      <c r="F61" s="587"/>
    </row>
    <row r="62" spans="2:7">
      <c r="B62" s="587"/>
      <c r="C62" s="587"/>
      <c r="D62" s="587"/>
      <c r="E62" s="587"/>
      <c r="F62" s="587"/>
    </row>
    <row r="63" spans="2:7">
      <c r="B63" s="587"/>
      <c r="C63" s="587"/>
      <c r="D63" s="587"/>
      <c r="E63" s="587"/>
      <c r="F63" s="587"/>
    </row>
    <row r="64" spans="2:7">
      <c r="B64" s="587"/>
      <c r="C64" s="587"/>
      <c r="D64" s="587"/>
      <c r="E64" s="587"/>
      <c r="F64" s="587"/>
    </row>
    <row r="65" spans="2:6">
      <c r="B65" s="587"/>
      <c r="C65" s="587"/>
      <c r="D65" s="587"/>
      <c r="E65" s="587"/>
      <c r="F65" s="587"/>
    </row>
    <row r="66" spans="2:6">
      <c r="B66" s="587"/>
      <c r="C66" s="587"/>
      <c r="D66" s="587"/>
      <c r="E66" s="587"/>
      <c r="F66" s="587"/>
    </row>
    <row r="67" spans="2:6">
      <c r="B67" s="587"/>
      <c r="C67" s="587"/>
      <c r="D67" s="587"/>
      <c r="E67" s="587"/>
      <c r="F67" s="587"/>
    </row>
    <row r="68" spans="2:6">
      <c r="B68" s="587"/>
      <c r="C68" s="587"/>
      <c r="D68" s="587"/>
      <c r="E68" s="587"/>
      <c r="F68" s="587"/>
    </row>
    <row r="69" spans="2:6">
      <c r="B69" s="587"/>
      <c r="C69" s="587"/>
      <c r="D69" s="587"/>
      <c r="E69" s="587"/>
      <c r="F69" s="587"/>
    </row>
    <row r="70" spans="2:6">
      <c r="B70" s="587"/>
      <c r="C70" s="587"/>
      <c r="D70" s="587"/>
      <c r="E70" s="587"/>
      <c r="F70" s="587"/>
    </row>
    <row r="71" spans="2:6">
      <c r="B71" s="587"/>
      <c r="C71" s="587"/>
      <c r="D71" s="587"/>
      <c r="E71" s="587"/>
      <c r="F71" s="587"/>
    </row>
    <row r="72" spans="2:6">
      <c r="B72" s="587"/>
      <c r="C72" s="587"/>
      <c r="D72" s="587"/>
      <c r="E72" s="587"/>
      <c r="F72" s="587"/>
    </row>
    <row r="73" spans="2:6">
      <c r="B73" s="587"/>
      <c r="C73" s="587"/>
      <c r="D73" s="587"/>
      <c r="E73" s="587"/>
      <c r="F73" s="587"/>
    </row>
    <row r="74" spans="2:6">
      <c r="B74" s="587"/>
      <c r="C74" s="587"/>
      <c r="D74" s="587"/>
      <c r="E74" s="587"/>
      <c r="F74" s="587"/>
    </row>
    <row r="75" spans="2:6">
      <c r="B75" s="587"/>
      <c r="C75" s="587"/>
      <c r="D75" s="587"/>
      <c r="E75" s="587"/>
      <c r="F75" s="587"/>
    </row>
    <row r="76" spans="2:6">
      <c r="B76" s="162"/>
    </row>
    <row r="79" spans="2:6">
      <c r="B79" s="153"/>
    </row>
    <row r="80" spans="2:6">
      <c r="B80" s="584" t="s">
        <v>117</v>
      </c>
      <c r="C80" s="585"/>
      <c r="D80" s="585"/>
      <c r="E80" s="585"/>
      <c r="F80" s="585"/>
    </row>
    <row r="81" spans="2:7">
      <c r="B81" s="585"/>
      <c r="C81" s="585"/>
      <c r="D81" s="585"/>
      <c r="E81" s="585"/>
      <c r="F81" s="585"/>
    </row>
    <row r="82" spans="2:7">
      <c r="B82" s="585"/>
      <c r="C82" s="585"/>
      <c r="D82" s="585"/>
      <c r="E82" s="585"/>
      <c r="F82" s="585"/>
    </row>
    <row r="83" spans="2:7">
      <c r="B83" s="585"/>
      <c r="C83" s="585"/>
      <c r="D83" s="585"/>
      <c r="E83" s="585"/>
      <c r="F83" s="585"/>
    </row>
    <row r="84" spans="2:7">
      <c r="B84" s="585"/>
      <c r="C84" s="585"/>
      <c r="D84" s="585"/>
      <c r="E84" s="585"/>
      <c r="F84" s="585"/>
    </row>
    <row r="85" spans="2:7">
      <c r="B85" s="585"/>
      <c r="C85" s="585"/>
      <c r="D85" s="585"/>
      <c r="E85" s="585"/>
      <c r="F85" s="585"/>
    </row>
    <row r="86" spans="2:7">
      <c r="B86" s="585"/>
      <c r="C86" s="585"/>
      <c r="D86" s="585"/>
      <c r="E86" s="585"/>
      <c r="F86" s="585"/>
    </row>
    <row r="87" spans="2:7">
      <c r="B87" s="585"/>
      <c r="C87" s="585"/>
      <c r="D87" s="585"/>
      <c r="E87" s="585"/>
      <c r="F87" s="585"/>
    </row>
    <row r="88" spans="2:7">
      <c r="B88" s="585"/>
      <c r="C88" s="585"/>
      <c r="D88" s="585"/>
      <c r="E88" s="585"/>
      <c r="F88" s="585"/>
    </row>
    <row r="89" spans="2:7">
      <c r="B89" s="585"/>
      <c r="C89" s="585"/>
      <c r="D89" s="585"/>
      <c r="E89" s="585"/>
      <c r="F89" s="585"/>
    </row>
    <row r="90" spans="2:7">
      <c r="B90" s="585"/>
      <c r="C90" s="585"/>
      <c r="D90" s="585"/>
      <c r="E90" s="585"/>
      <c r="F90" s="585"/>
    </row>
    <row r="91" spans="2:7">
      <c r="B91" s="585"/>
      <c r="C91" s="585"/>
      <c r="D91" s="585"/>
      <c r="E91" s="585"/>
      <c r="F91" s="585"/>
    </row>
    <row r="92" spans="2:7">
      <c r="B92" s="585"/>
      <c r="C92" s="585"/>
      <c r="D92" s="585"/>
      <c r="E92" s="585"/>
      <c r="F92" s="585"/>
      <c r="G92" s="155"/>
    </row>
    <row r="93" spans="2:7">
      <c r="B93" s="585"/>
      <c r="C93" s="585"/>
      <c r="D93" s="585"/>
      <c r="E93" s="585"/>
      <c r="F93" s="585"/>
    </row>
    <row r="94" spans="2:7">
      <c r="B94" s="585"/>
      <c r="C94" s="585"/>
      <c r="D94" s="585"/>
      <c r="E94" s="585"/>
      <c r="F94" s="585"/>
    </row>
    <row r="95" spans="2:7">
      <c r="B95" s="585"/>
      <c r="C95" s="585"/>
      <c r="D95" s="585"/>
      <c r="E95" s="585"/>
      <c r="F95" s="585"/>
      <c r="G95" s="156"/>
    </row>
    <row r="96" spans="2:7">
      <c r="B96" s="585"/>
      <c r="C96" s="585"/>
      <c r="D96" s="585"/>
      <c r="E96" s="585"/>
      <c r="F96" s="585"/>
    </row>
    <row r="97" spans="2:7">
      <c r="B97" s="585"/>
      <c r="C97" s="585"/>
      <c r="D97" s="585"/>
      <c r="E97" s="585"/>
      <c r="F97" s="585"/>
    </row>
    <row r="98" spans="2:7">
      <c r="B98" s="585"/>
      <c r="C98" s="585"/>
      <c r="D98" s="585"/>
      <c r="E98" s="585"/>
      <c r="F98" s="585"/>
      <c r="G98" s="157"/>
    </row>
    <row r="99" spans="2:7">
      <c r="B99" s="585"/>
      <c r="C99" s="585"/>
      <c r="D99" s="585"/>
      <c r="E99" s="585"/>
      <c r="F99" s="585"/>
      <c r="G99" s="157"/>
    </row>
    <row r="100" spans="2:7">
      <c r="B100" s="585"/>
      <c r="C100" s="585"/>
      <c r="D100" s="585"/>
      <c r="E100" s="585"/>
      <c r="F100" s="585"/>
      <c r="G100" s="157"/>
    </row>
    <row r="101" spans="2:7">
      <c r="B101" s="585"/>
      <c r="C101" s="585"/>
      <c r="D101" s="585"/>
      <c r="E101" s="585"/>
      <c r="F101" s="585"/>
    </row>
    <row r="102" spans="2:7">
      <c r="B102" s="585"/>
      <c r="C102" s="585"/>
      <c r="D102" s="585"/>
      <c r="E102" s="585"/>
      <c r="F102" s="585"/>
    </row>
    <row r="103" spans="2:7">
      <c r="B103" s="585"/>
      <c r="C103" s="585"/>
      <c r="D103" s="585"/>
      <c r="E103" s="585"/>
      <c r="F103" s="585"/>
    </row>
    <row r="104" spans="2:7">
      <c r="B104" s="585"/>
      <c r="C104" s="585"/>
      <c r="D104" s="585"/>
      <c r="E104" s="585"/>
      <c r="F104" s="585"/>
    </row>
    <row r="105" spans="2:7">
      <c r="B105" s="585"/>
      <c r="C105" s="585"/>
      <c r="D105" s="585"/>
      <c r="E105" s="585"/>
      <c r="F105" s="585"/>
    </row>
    <row r="106" spans="2:7">
      <c r="B106" s="585"/>
      <c r="C106" s="585"/>
      <c r="D106" s="585"/>
      <c r="E106" s="585"/>
      <c r="F106" s="585"/>
    </row>
    <row r="107" spans="2:7">
      <c r="B107" s="585"/>
      <c r="C107" s="585"/>
      <c r="D107" s="585"/>
      <c r="E107" s="585"/>
      <c r="F107" s="585"/>
    </row>
    <row r="108" spans="2:7">
      <c r="B108" s="585"/>
      <c r="C108" s="585"/>
      <c r="D108" s="585"/>
      <c r="E108" s="585"/>
      <c r="F108" s="585"/>
    </row>
    <row r="109" spans="2:7">
      <c r="B109" s="585"/>
      <c r="C109" s="585"/>
      <c r="D109" s="585"/>
      <c r="E109" s="585"/>
      <c r="F109" s="585"/>
    </row>
    <row r="110" spans="2:7">
      <c r="B110" s="585"/>
      <c r="C110" s="585"/>
      <c r="D110" s="585"/>
      <c r="E110" s="585"/>
      <c r="F110" s="585"/>
    </row>
    <row r="111" spans="2:7">
      <c r="B111" s="585"/>
      <c r="C111" s="585"/>
      <c r="D111" s="585"/>
      <c r="E111" s="585"/>
      <c r="F111" s="585"/>
    </row>
    <row r="112" spans="2:7">
      <c r="B112" s="585"/>
      <c r="C112" s="585"/>
      <c r="D112" s="585"/>
      <c r="E112" s="585"/>
      <c r="F112" s="585"/>
    </row>
    <row r="113" spans="2:6">
      <c r="B113" s="585"/>
      <c r="C113" s="585"/>
      <c r="D113" s="585"/>
      <c r="E113" s="585"/>
      <c r="F113" s="585"/>
    </row>
    <row r="114" spans="2:6">
      <c r="B114" s="585"/>
      <c r="C114" s="585"/>
      <c r="D114" s="585"/>
      <c r="E114" s="585"/>
      <c r="F114" s="585"/>
    </row>
    <row r="115" spans="2:6">
      <c r="B115" s="585"/>
      <c r="C115" s="585"/>
      <c r="D115" s="585"/>
      <c r="E115" s="585"/>
      <c r="F115" s="585"/>
    </row>
    <row r="116" spans="2:6">
      <c r="B116" s="586"/>
      <c r="C116" s="586"/>
      <c r="D116" s="586"/>
      <c r="E116" s="586"/>
      <c r="F116" s="586"/>
    </row>
    <row r="117" spans="2:6">
      <c r="B117" s="586"/>
      <c r="C117" s="586"/>
      <c r="D117" s="586"/>
      <c r="E117" s="586"/>
      <c r="F117" s="586"/>
    </row>
    <row r="118" spans="2:6">
      <c r="B118" s="586"/>
      <c r="C118" s="586"/>
      <c r="D118" s="586"/>
      <c r="E118" s="586"/>
      <c r="F118" s="586"/>
    </row>
    <row r="119" spans="2:6">
      <c r="B119" s="586"/>
      <c r="C119" s="586"/>
      <c r="D119" s="586"/>
      <c r="E119" s="586"/>
      <c r="F119" s="586"/>
    </row>
    <row r="122" spans="2:6">
      <c r="B122" s="153"/>
    </row>
    <row r="124" spans="2:6">
      <c r="B124" s="584" t="s">
        <v>118</v>
      </c>
      <c r="C124" s="585"/>
      <c r="D124" s="585"/>
      <c r="E124" s="585"/>
      <c r="F124" s="585"/>
    </row>
    <row r="125" spans="2:6">
      <c r="B125" s="585"/>
      <c r="C125" s="585"/>
      <c r="D125" s="585"/>
      <c r="E125" s="585"/>
      <c r="F125" s="585"/>
    </row>
    <row r="126" spans="2:6">
      <c r="B126" s="585"/>
      <c r="C126" s="585"/>
      <c r="D126" s="585"/>
      <c r="E126" s="585"/>
      <c r="F126" s="585"/>
    </row>
    <row r="127" spans="2:6">
      <c r="B127" s="585"/>
      <c r="C127" s="585"/>
      <c r="D127" s="585"/>
      <c r="E127" s="585"/>
      <c r="F127" s="585"/>
    </row>
    <row r="128" spans="2:6">
      <c r="B128" s="585"/>
      <c r="C128" s="585"/>
      <c r="D128" s="585"/>
      <c r="E128" s="585"/>
      <c r="F128" s="585"/>
    </row>
    <row r="129" spans="2:7">
      <c r="B129" s="585"/>
      <c r="C129" s="585"/>
      <c r="D129" s="585"/>
      <c r="E129" s="585"/>
      <c r="F129" s="585"/>
    </row>
    <row r="130" spans="2:7">
      <c r="B130" s="585"/>
      <c r="C130" s="585"/>
      <c r="D130" s="585"/>
      <c r="E130" s="585"/>
      <c r="F130" s="585"/>
    </row>
    <row r="131" spans="2:7">
      <c r="B131" s="585"/>
      <c r="C131" s="585"/>
      <c r="D131" s="585"/>
      <c r="E131" s="585"/>
      <c r="F131" s="585"/>
    </row>
    <row r="132" spans="2:7">
      <c r="B132" s="585"/>
      <c r="C132" s="585"/>
      <c r="D132" s="585"/>
      <c r="E132" s="585"/>
      <c r="F132" s="585"/>
    </row>
    <row r="133" spans="2:7">
      <c r="B133" s="585"/>
      <c r="C133" s="585"/>
      <c r="D133" s="585"/>
      <c r="E133" s="585"/>
      <c r="F133" s="585"/>
    </row>
    <row r="134" spans="2:7">
      <c r="B134" s="585"/>
      <c r="C134" s="585"/>
      <c r="D134" s="585"/>
      <c r="E134" s="585"/>
      <c r="F134" s="585"/>
    </row>
    <row r="135" spans="2:7">
      <c r="B135" s="585"/>
      <c r="C135" s="585"/>
      <c r="D135" s="585"/>
      <c r="E135" s="585"/>
      <c r="F135" s="585"/>
    </row>
    <row r="136" spans="2:7">
      <c r="B136" s="585"/>
      <c r="C136" s="585"/>
      <c r="D136" s="585"/>
      <c r="E136" s="585"/>
      <c r="F136" s="585"/>
      <c r="G136" s="155"/>
    </row>
    <row r="137" spans="2:7">
      <c r="B137" s="585"/>
      <c r="C137" s="585"/>
      <c r="D137" s="585"/>
      <c r="E137" s="585"/>
      <c r="F137" s="585"/>
    </row>
    <row r="138" spans="2:7">
      <c r="B138" s="585"/>
      <c r="C138" s="585"/>
      <c r="D138" s="585"/>
      <c r="E138" s="585"/>
      <c r="F138" s="585"/>
    </row>
    <row r="139" spans="2:7">
      <c r="B139" s="585"/>
      <c r="C139" s="585"/>
      <c r="D139" s="585"/>
      <c r="E139" s="585"/>
      <c r="F139" s="585"/>
      <c r="G139" s="156"/>
    </row>
    <row r="140" spans="2:7">
      <c r="B140" s="585"/>
      <c r="C140" s="585"/>
      <c r="D140" s="585"/>
      <c r="E140" s="585"/>
      <c r="F140" s="585"/>
    </row>
    <row r="141" spans="2:7">
      <c r="B141" s="585"/>
      <c r="C141" s="585"/>
      <c r="D141" s="585"/>
      <c r="E141" s="585"/>
      <c r="F141" s="585"/>
    </row>
    <row r="142" spans="2:7">
      <c r="B142" s="585"/>
      <c r="C142" s="585"/>
      <c r="D142" s="585"/>
      <c r="E142" s="585"/>
      <c r="F142" s="585"/>
      <c r="G142" s="157"/>
    </row>
    <row r="143" spans="2:7">
      <c r="B143" s="585"/>
      <c r="C143" s="585"/>
      <c r="D143" s="585"/>
      <c r="E143" s="585"/>
      <c r="F143" s="585"/>
      <c r="G143" s="157"/>
    </row>
    <row r="144" spans="2:7">
      <c r="B144" s="585"/>
      <c r="C144" s="585"/>
      <c r="D144" s="585"/>
      <c r="E144" s="585"/>
      <c r="F144" s="585"/>
      <c r="G144" s="157"/>
    </row>
    <row r="145" spans="2:6">
      <c r="B145" s="585"/>
      <c r="C145" s="585"/>
      <c r="D145" s="585"/>
      <c r="E145" s="585"/>
      <c r="F145" s="585"/>
    </row>
    <row r="146" spans="2:6">
      <c r="B146" s="585"/>
      <c r="C146" s="585"/>
      <c r="D146" s="585"/>
      <c r="E146" s="585"/>
      <c r="F146" s="585"/>
    </row>
    <row r="147" spans="2:6">
      <c r="B147" s="585"/>
      <c r="C147" s="585"/>
      <c r="D147" s="585"/>
      <c r="E147" s="585"/>
      <c r="F147" s="585"/>
    </row>
    <row r="148" spans="2:6">
      <c r="B148" s="585"/>
      <c r="C148" s="585"/>
      <c r="D148" s="585"/>
      <c r="E148" s="585"/>
      <c r="F148" s="585"/>
    </row>
    <row r="149" spans="2:6">
      <c r="B149" s="585"/>
      <c r="C149" s="585"/>
      <c r="D149" s="585"/>
      <c r="E149" s="585"/>
      <c r="F149" s="585"/>
    </row>
    <row r="150" spans="2:6">
      <c r="B150" s="585"/>
      <c r="C150" s="585"/>
      <c r="D150" s="585"/>
      <c r="E150" s="585"/>
      <c r="F150" s="585"/>
    </row>
    <row r="151" spans="2:6">
      <c r="B151" s="585"/>
      <c r="C151" s="585"/>
      <c r="D151" s="585"/>
      <c r="E151" s="585"/>
      <c r="F151" s="585"/>
    </row>
    <row r="152" spans="2:6">
      <c r="B152" s="585"/>
      <c r="C152" s="585"/>
      <c r="D152" s="585"/>
      <c r="E152" s="585"/>
      <c r="F152" s="585"/>
    </row>
    <row r="153" spans="2:6">
      <c r="B153" s="585"/>
      <c r="C153" s="585"/>
      <c r="D153" s="585"/>
      <c r="E153" s="585"/>
      <c r="F153" s="585"/>
    </row>
    <row r="154" spans="2:6">
      <c r="B154" s="585"/>
      <c r="C154" s="585"/>
      <c r="D154" s="585"/>
      <c r="E154" s="585"/>
      <c r="F154" s="585"/>
    </row>
    <row r="155" spans="2:6">
      <c r="B155" s="585"/>
      <c r="C155" s="585"/>
      <c r="D155" s="585"/>
      <c r="E155" s="585"/>
      <c r="F155" s="585"/>
    </row>
    <row r="156" spans="2:6">
      <c r="B156" s="585"/>
      <c r="C156" s="585"/>
      <c r="D156" s="585"/>
      <c r="E156" s="585"/>
      <c r="F156" s="585"/>
    </row>
    <row r="157" spans="2:6">
      <c r="B157" s="585"/>
      <c r="C157" s="585"/>
      <c r="D157" s="585"/>
      <c r="E157" s="585"/>
      <c r="F157" s="585"/>
    </row>
    <row r="158" spans="2:6">
      <c r="B158" s="585"/>
      <c r="C158" s="585"/>
      <c r="D158" s="585"/>
      <c r="E158" s="585"/>
      <c r="F158" s="585"/>
    </row>
    <row r="159" spans="2:6">
      <c r="B159" s="585"/>
      <c r="C159" s="585"/>
      <c r="D159" s="585"/>
      <c r="E159" s="585"/>
      <c r="F159" s="585"/>
    </row>
    <row r="160" spans="2:6">
      <c r="B160" s="586"/>
      <c r="C160" s="586"/>
      <c r="D160" s="586"/>
      <c r="E160" s="586"/>
      <c r="F160" s="586"/>
    </row>
    <row r="161" spans="2:6">
      <c r="B161" s="586"/>
      <c r="C161" s="586"/>
      <c r="D161" s="586"/>
      <c r="E161" s="586"/>
      <c r="F161" s="586"/>
    </row>
    <row r="162" spans="2:6">
      <c r="B162" s="586"/>
      <c r="C162" s="586"/>
      <c r="D162" s="586"/>
      <c r="E162" s="586"/>
      <c r="F162" s="586"/>
    </row>
    <row r="163" spans="2:6">
      <c r="B163" s="586"/>
      <c r="C163" s="586"/>
      <c r="D163" s="586"/>
      <c r="E163" s="586"/>
      <c r="F163" s="586"/>
    </row>
  </sheetData>
  <mergeCells count="4">
    <mergeCell ref="B124:F163"/>
    <mergeCell ref="B2:F37"/>
    <mergeCell ref="B40:F75"/>
    <mergeCell ref="B80:F119"/>
  </mergeCells>
  <pageMargins left="0.7" right="0.7" top="0.75" bottom="0.75" header="0.3" footer="0.3"/>
  <pageSetup paperSize="9" orientation="portrait" r:id="rId1"/>
  <rowBreaks count="2" manualBreakCount="2">
    <brk id="38" max="6" man="1"/>
    <brk id="77"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70C0"/>
  </sheetPr>
  <dimension ref="B1:P151"/>
  <sheetViews>
    <sheetView showGridLines="0" view="pageBreakPreview" zoomScale="115" zoomScaleNormal="100" zoomScaleSheetLayoutView="115" workbookViewId="0">
      <selection activeCell="J21" sqref="J21"/>
    </sheetView>
  </sheetViews>
  <sheetFormatPr defaultColWidth="9" defaultRowHeight="16.5"/>
  <cols>
    <col min="1" max="1" width="0.85546875" style="8" customWidth="1"/>
    <col min="2" max="2" width="6.7109375" style="33" customWidth="1"/>
    <col min="3" max="3" width="47.7109375" style="8" customWidth="1"/>
    <col min="4" max="4" width="6" style="8" customWidth="1"/>
    <col min="5" max="5" width="10.7109375" style="9" customWidth="1"/>
    <col min="6" max="6" width="10.42578125" style="9" customWidth="1"/>
    <col min="7" max="7" width="11.28515625" style="9" customWidth="1"/>
    <col min="8" max="8" width="0.85546875" style="8" customWidth="1"/>
    <col min="9" max="9" width="9" style="8"/>
    <col min="10" max="10" width="12" style="321" customWidth="1"/>
    <col min="11" max="11" width="9" style="8"/>
    <col min="12" max="12" width="38.85546875" style="8" customWidth="1"/>
    <col min="13" max="16384" width="9" style="8"/>
  </cols>
  <sheetData>
    <row r="1" spans="2:16">
      <c r="B1" s="8" t="s">
        <v>85</v>
      </c>
      <c r="C1" s="40"/>
      <c r="D1" s="588" t="s">
        <v>84</v>
      </c>
      <c r="E1" s="589"/>
      <c r="F1" s="589"/>
      <c r="G1" s="589"/>
      <c r="H1" s="39"/>
    </row>
    <row r="2" spans="2:16">
      <c r="B2" s="8"/>
      <c r="C2" s="40"/>
      <c r="D2" s="592" t="s">
        <v>128</v>
      </c>
      <c r="E2" s="593"/>
      <c r="F2" s="593"/>
      <c r="G2" s="593"/>
      <c r="H2" s="39"/>
    </row>
    <row r="3" spans="2:16" s="17" customFormat="1" ht="26.25" customHeight="1">
      <c r="B3" s="43" t="s">
        <v>35</v>
      </c>
      <c r="C3" s="42"/>
      <c r="D3" s="594" t="s">
        <v>930</v>
      </c>
      <c r="E3" s="594"/>
      <c r="F3" s="594"/>
      <c r="G3" s="594"/>
      <c r="H3" s="594"/>
      <c r="J3" s="321"/>
    </row>
    <row r="4" spans="2:16">
      <c r="B4" s="12" t="s">
        <v>36</v>
      </c>
      <c r="C4" s="40"/>
      <c r="D4" s="41" t="s">
        <v>64</v>
      </c>
      <c r="E4" s="40"/>
      <c r="F4" s="40"/>
      <c r="G4" s="40"/>
      <c r="H4" s="40"/>
    </row>
    <row r="5" spans="2:16" s="10" customFormat="1" ht="15" customHeight="1">
      <c r="B5" s="12" t="s">
        <v>129</v>
      </c>
      <c r="C5" s="40"/>
      <c r="D5" s="130" t="s">
        <v>130</v>
      </c>
      <c r="E5" s="40"/>
      <c r="F5" s="40"/>
      <c r="G5" s="40"/>
      <c r="H5" s="40"/>
      <c r="J5" s="321"/>
    </row>
    <row r="6" spans="2:16">
      <c r="B6" s="41"/>
      <c r="C6" s="40"/>
      <c r="D6" s="12" t="s">
        <v>131</v>
      </c>
      <c r="E6" s="123"/>
      <c r="F6" s="40"/>
      <c r="G6" s="40"/>
      <c r="H6" s="40"/>
    </row>
    <row r="7" spans="2:16" ht="36">
      <c r="B7" s="74" t="s">
        <v>30</v>
      </c>
      <c r="C7" s="75" t="s">
        <v>28</v>
      </c>
      <c r="D7" s="75" t="s">
        <v>31</v>
      </c>
      <c r="E7" s="75" t="s">
        <v>29</v>
      </c>
      <c r="F7" s="75" t="s">
        <v>928</v>
      </c>
      <c r="G7" s="76" t="s">
        <v>929</v>
      </c>
      <c r="H7" s="17"/>
    </row>
    <row r="8" spans="2:16" ht="7.5" customHeight="1"/>
    <row r="9" spans="2:16" ht="18.75">
      <c r="B9" s="34" t="s">
        <v>0</v>
      </c>
      <c r="C9" s="10" t="s">
        <v>1</v>
      </c>
      <c r="D9" s="10"/>
      <c r="E9" s="11"/>
      <c r="F9" s="11"/>
      <c r="G9" s="11"/>
      <c r="H9" s="10"/>
    </row>
    <row r="10" spans="2:16" ht="12.75" customHeight="1"/>
    <row r="11" spans="2:16">
      <c r="B11" s="35" t="s">
        <v>24</v>
      </c>
      <c r="C11" s="14" t="s">
        <v>22</v>
      </c>
      <c r="D11" s="14"/>
      <c r="E11" s="18"/>
      <c r="F11" s="18"/>
      <c r="G11" s="18"/>
      <c r="H11" s="14"/>
    </row>
    <row r="12" spans="2:16" ht="10.5" customHeight="1"/>
    <row r="13" spans="2:16">
      <c r="L13" s="1"/>
      <c r="M13" s="2"/>
      <c r="N13" s="3"/>
      <c r="O13" s="3"/>
      <c r="P13" s="4"/>
    </row>
    <row r="14" spans="2:16" s="14" customFormat="1" ht="51">
      <c r="B14" s="59" t="s">
        <v>32</v>
      </c>
      <c r="C14" s="60" t="s">
        <v>132</v>
      </c>
      <c r="D14" s="24" t="s">
        <v>23</v>
      </c>
      <c r="E14" s="25">
        <v>1</v>
      </c>
      <c r="F14" s="25">
        <v>0</v>
      </c>
      <c r="G14" s="26">
        <f>E14*F14</f>
        <v>0</v>
      </c>
      <c r="H14" s="8"/>
      <c r="J14" s="321"/>
      <c r="L14" s="5"/>
      <c r="M14" s="2"/>
      <c r="N14" s="3"/>
      <c r="O14" s="3"/>
      <c r="P14" s="4"/>
    </row>
    <row r="15" spans="2:16">
      <c r="C15" s="22"/>
      <c r="G15" s="20"/>
      <c r="L15" s="5"/>
      <c r="M15" s="2"/>
      <c r="N15" s="3"/>
      <c r="O15" s="3"/>
      <c r="P15" s="4"/>
    </row>
    <row r="16" spans="2:16">
      <c r="B16" s="36"/>
      <c r="C16" s="7"/>
      <c r="D16" s="31"/>
      <c r="E16" s="32"/>
      <c r="F16" s="32"/>
      <c r="G16" s="32"/>
      <c r="H16" s="14"/>
    </row>
    <row r="17" spans="2:10" s="14" customFormat="1">
      <c r="B17" s="77"/>
      <c r="C17" s="56" t="s">
        <v>931</v>
      </c>
      <c r="D17" s="57"/>
      <c r="E17" s="58"/>
      <c r="F17" s="58"/>
      <c r="G17" s="78">
        <f>SUM(G14)</f>
        <v>0</v>
      </c>
      <c r="H17" s="85"/>
      <c r="J17" s="321"/>
    </row>
    <row r="18" spans="2:10" s="14" customFormat="1">
      <c r="B18" s="33"/>
      <c r="C18" s="8"/>
      <c r="D18" s="8"/>
      <c r="E18" s="9"/>
      <c r="F18" s="9"/>
      <c r="G18" s="9"/>
      <c r="H18" s="8"/>
      <c r="J18" s="321"/>
    </row>
    <row r="19" spans="2:10" s="14" customFormat="1">
      <c r="B19" s="35" t="s">
        <v>25</v>
      </c>
      <c r="C19" s="14" t="s">
        <v>5</v>
      </c>
      <c r="E19" s="18"/>
      <c r="F19" s="18"/>
      <c r="G19" s="18"/>
      <c r="J19" s="321"/>
    </row>
    <row r="21" spans="2:10">
      <c r="B21" s="47" t="s">
        <v>33</v>
      </c>
      <c r="C21" s="48" t="s">
        <v>133</v>
      </c>
      <c r="D21" s="27"/>
      <c r="E21" s="28"/>
      <c r="F21" s="28"/>
      <c r="G21" s="29"/>
    </row>
    <row r="22" spans="2:10" ht="147.75" customHeight="1">
      <c r="B22" s="49"/>
      <c r="C22" s="22" t="s">
        <v>134</v>
      </c>
      <c r="G22" s="30"/>
    </row>
    <row r="23" spans="2:10">
      <c r="B23" s="49"/>
      <c r="C23" s="44" t="s">
        <v>27</v>
      </c>
      <c r="D23" s="6"/>
      <c r="E23" s="45"/>
      <c r="F23" s="45"/>
      <c r="G23" s="50"/>
    </row>
    <row r="24" spans="2:10" s="17" customFormat="1">
      <c r="B24" s="51"/>
      <c r="C24" s="46" t="s">
        <v>38</v>
      </c>
      <c r="D24" s="83" t="s">
        <v>3</v>
      </c>
      <c r="E24" s="82">
        <v>96</v>
      </c>
      <c r="F24" s="82">
        <v>0</v>
      </c>
      <c r="G24" s="52">
        <f>E24*F24</f>
        <v>0</v>
      </c>
      <c r="H24" s="8"/>
      <c r="J24" s="321"/>
    </row>
    <row r="26" spans="2:10" ht="25.5">
      <c r="B26" s="47" t="s">
        <v>39</v>
      </c>
      <c r="C26" s="53" t="s">
        <v>135</v>
      </c>
      <c r="D26" s="27"/>
      <c r="E26" s="28"/>
      <c r="F26" s="28"/>
      <c r="G26" s="29"/>
    </row>
    <row r="27" spans="2:10" ht="219" customHeight="1">
      <c r="B27" s="49"/>
      <c r="C27" s="22" t="s">
        <v>136</v>
      </c>
      <c r="G27" s="30"/>
    </row>
    <row r="28" spans="2:10">
      <c r="B28" s="49"/>
      <c r="C28" s="44" t="s">
        <v>27</v>
      </c>
      <c r="D28" s="6"/>
      <c r="E28" s="45"/>
      <c r="F28" s="45"/>
      <c r="G28" s="50"/>
    </row>
    <row r="29" spans="2:10" s="17" customFormat="1">
      <c r="B29" s="51"/>
      <c r="C29" s="46" t="s">
        <v>38</v>
      </c>
      <c r="D29" s="83" t="s">
        <v>3</v>
      </c>
      <c r="E29" s="82">
        <v>44</v>
      </c>
      <c r="F29" s="82">
        <v>0</v>
      </c>
      <c r="G29" s="52">
        <f>E29*F29</f>
        <v>0</v>
      </c>
      <c r="H29" s="8"/>
      <c r="J29" s="321"/>
    </row>
    <row r="30" spans="2:10" s="17" customFormat="1">
      <c r="B30" s="33"/>
      <c r="C30" s="44"/>
      <c r="D30" s="2"/>
      <c r="E30" s="3"/>
      <c r="F30" s="3"/>
      <c r="G30" s="4"/>
      <c r="H30" s="8"/>
      <c r="J30" s="321"/>
    </row>
    <row r="31" spans="2:10" s="17" customFormat="1">
      <c r="B31" s="33"/>
      <c r="C31" s="44"/>
      <c r="D31" s="2"/>
      <c r="E31" s="3"/>
      <c r="F31" s="3"/>
      <c r="G31" s="4"/>
      <c r="H31" s="8"/>
      <c r="J31" s="321"/>
    </row>
    <row r="32" spans="2:10">
      <c r="B32" s="47" t="s">
        <v>40</v>
      </c>
      <c r="C32" s="54" t="s">
        <v>137</v>
      </c>
      <c r="D32" s="27"/>
      <c r="E32" s="28"/>
      <c r="F32" s="28"/>
      <c r="G32" s="29"/>
    </row>
    <row r="33" spans="2:10" ht="168.75" customHeight="1">
      <c r="B33" s="49"/>
      <c r="C33" s="55" t="s">
        <v>138</v>
      </c>
      <c r="G33" s="30"/>
    </row>
    <row r="34" spans="2:10">
      <c r="B34" s="49"/>
      <c r="C34" s="44" t="s">
        <v>27</v>
      </c>
      <c r="D34" s="6"/>
      <c r="E34" s="45"/>
      <c r="F34" s="45"/>
      <c r="G34" s="50"/>
    </row>
    <row r="35" spans="2:10" s="17" customFormat="1">
      <c r="B35" s="51"/>
      <c r="C35" s="46" t="s">
        <v>43</v>
      </c>
      <c r="D35" s="83" t="s">
        <v>3</v>
      </c>
      <c r="E35" s="82">
        <v>101</v>
      </c>
      <c r="F35" s="82">
        <v>0</v>
      </c>
      <c r="G35" s="52">
        <f>E35*F35</f>
        <v>0</v>
      </c>
      <c r="H35" s="8"/>
      <c r="J35" s="321"/>
    </row>
    <row r="36" spans="2:10" s="17" customFormat="1">
      <c r="B36" s="33"/>
      <c r="C36" s="44"/>
      <c r="D36" s="2"/>
      <c r="E36" s="3"/>
      <c r="F36" s="3"/>
      <c r="G36" s="4"/>
      <c r="H36" s="8"/>
      <c r="J36" s="321"/>
    </row>
    <row r="37" spans="2:10">
      <c r="B37" s="47" t="s">
        <v>41</v>
      </c>
      <c r="C37" s="54" t="s">
        <v>139</v>
      </c>
      <c r="D37" s="27"/>
      <c r="E37" s="28"/>
      <c r="F37" s="28"/>
      <c r="G37" s="29"/>
    </row>
    <row r="38" spans="2:10" ht="168.75" customHeight="1">
      <c r="B38" s="49"/>
      <c r="C38" s="55" t="s">
        <v>140</v>
      </c>
      <c r="G38" s="30"/>
    </row>
    <row r="39" spans="2:10">
      <c r="B39" s="49"/>
      <c r="C39" s="44" t="s">
        <v>27</v>
      </c>
      <c r="D39" s="6"/>
      <c r="E39" s="45"/>
      <c r="F39" s="45"/>
      <c r="G39" s="50"/>
    </row>
    <row r="40" spans="2:10" s="17" customFormat="1">
      <c r="B40" s="51"/>
      <c r="C40" s="46" t="s">
        <v>43</v>
      </c>
      <c r="D40" s="83" t="s">
        <v>3</v>
      </c>
      <c r="E40" s="82">
        <v>1.8</v>
      </c>
      <c r="F40" s="82">
        <v>0</v>
      </c>
      <c r="G40" s="52">
        <f>E40*F40</f>
        <v>0</v>
      </c>
      <c r="H40" s="8"/>
      <c r="J40" s="321"/>
    </row>
    <row r="41" spans="2:10" s="17" customFormat="1">
      <c r="B41" s="33"/>
      <c r="C41" s="44"/>
      <c r="D41" s="2"/>
      <c r="E41" s="3"/>
      <c r="F41" s="3"/>
      <c r="G41" s="4"/>
      <c r="H41" s="8"/>
      <c r="J41" s="321"/>
    </row>
    <row r="42" spans="2:10">
      <c r="B42" s="47" t="s">
        <v>42</v>
      </c>
      <c r="C42" s="54" t="s">
        <v>141</v>
      </c>
      <c r="D42" s="27"/>
      <c r="E42" s="28"/>
      <c r="F42" s="28"/>
      <c r="G42" s="29"/>
    </row>
    <row r="43" spans="2:10" ht="185.25" customHeight="1">
      <c r="B43" s="49"/>
      <c r="C43" s="55" t="s">
        <v>142</v>
      </c>
      <c r="G43" s="30"/>
    </row>
    <row r="44" spans="2:10">
      <c r="B44" s="49"/>
      <c r="C44" s="44" t="s">
        <v>27</v>
      </c>
      <c r="D44" s="6"/>
      <c r="E44" s="45"/>
      <c r="F44" s="45"/>
      <c r="G44" s="50"/>
    </row>
    <row r="45" spans="2:10" s="17" customFormat="1">
      <c r="B45" s="51"/>
      <c r="C45" s="46" t="s">
        <v>143</v>
      </c>
      <c r="D45" s="83" t="s">
        <v>7</v>
      </c>
      <c r="E45" s="82">
        <v>336</v>
      </c>
      <c r="F45" s="82">
        <v>0</v>
      </c>
      <c r="G45" s="52">
        <f>E45*F45</f>
        <v>0</v>
      </c>
      <c r="H45" s="8"/>
      <c r="J45" s="321"/>
    </row>
    <row r="46" spans="2:10" s="17" customFormat="1">
      <c r="B46" s="33"/>
      <c r="C46" s="44"/>
      <c r="D46" s="12"/>
      <c r="E46" s="186"/>
      <c r="F46" s="186"/>
      <c r="G46" s="4"/>
      <c r="H46" s="8"/>
      <c r="J46" s="321"/>
    </row>
    <row r="47" spans="2:10" s="14" customFormat="1">
      <c r="B47" s="77"/>
      <c r="C47" s="56" t="s">
        <v>932</v>
      </c>
      <c r="D47" s="57"/>
      <c r="E47" s="58"/>
      <c r="F47" s="58"/>
      <c r="G47" s="78">
        <f>SUM(G19:G45)</f>
        <v>0</v>
      </c>
      <c r="H47" s="86"/>
      <c r="J47" s="321"/>
    </row>
    <row r="49" spans="2:10">
      <c r="B49" s="35" t="s">
        <v>26</v>
      </c>
      <c r="C49" s="61" t="s">
        <v>9</v>
      </c>
      <c r="D49" s="14"/>
      <c r="E49" s="18"/>
      <c r="F49" s="18"/>
      <c r="G49" s="18"/>
      <c r="H49" s="14"/>
    </row>
    <row r="51" spans="2:10" ht="68.25" customHeight="1">
      <c r="B51" s="62" t="s">
        <v>44</v>
      </c>
      <c r="C51" s="63" t="s">
        <v>144</v>
      </c>
      <c r="D51" s="64"/>
      <c r="E51" s="65"/>
      <c r="F51" s="65"/>
      <c r="G51" s="66"/>
      <c r="J51" s="322"/>
    </row>
    <row r="52" spans="2:10">
      <c r="B52" s="67"/>
      <c r="C52" s="19" t="s">
        <v>65</v>
      </c>
      <c r="D52" s="8" t="s">
        <v>3</v>
      </c>
      <c r="E52" s="9">
        <v>56.5</v>
      </c>
      <c r="F52" s="9">
        <v>0</v>
      </c>
      <c r="G52" s="68">
        <f>E52*F52</f>
        <v>0</v>
      </c>
    </row>
    <row r="53" spans="2:10" ht="27">
      <c r="B53" s="67"/>
      <c r="C53" s="19" t="s">
        <v>147</v>
      </c>
      <c r="D53" s="8" t="s">
        <v>7</v>
      </c>
      <c r="E53" s="9">
        <v>110</v>
      </c>
      <c r="F53" s="9">
        <v>0</v>
      </c>
      <c r="G53" s="68">
        <f>E53*F53</f>
        <v>0</v>
      </c>
    </row>
    <row r="54" spans="2:10">
      <c r="B54" s="69"/>
      <c r="C54" s="70" t="s">
        <v>21</v>
      </c>
      <c r="D54" s="71" t="s">
        <v>20</v>
      </c>
      <c r="E54" s="72">
        <v>3250</v>
      </c>
      <c r="F54" s="72">
        <v>0</v>
      </c>
      <c r="G54" s="73">
        <f>E54*F54</f>
        <v>0</v>
      </c>
    </row>
    <row r="57" spans="2:10" ht="63.75">
      <c r="B57" s="62" t="s">
        <v>66</v>
      </c>
      <c r="C57" s="63" t="s">
        <v>146</v>
      </c>
      <c r="D57" s="64"/>
      <c r="E57" s="65"/>
      <c r="F57" s="65"/>
      <c r="G57" s="66"/>
      <c r="H57" s="14"/>
    </row>
    <row r="58" spans="2:10" ht="14.25" customHeight="1">
      <c r="B58" s="67"/>
      <c r="C58" s="19" t="s">
        <v>145</v>
      </c>
      <c r="D58" s="8" t="s">
        <v>3</v>
      </c>
      <c r="E58" s="9">
        <v>56.1</v>
      </c>
      <c r="F58" s="9">
        <v>0</v>
      </c>
      <c r="G58" s="68">
        <f>E58*F58</f>
        <v>0</v>
      </c>
      <c r="H58" s="14"/>
    </row>
    <row r="59" spans="2:10">
      <c r="B59" s="67"/>
      <c r="C59" s="19" t="s">
        <v>45</v>
      </c>
      <c r="D59" s="8" t="s">
        <v>7</v>
      </c>
      <c r="E59" s="9">
        <v>95</v>
      </c>
      <c r="F59" s="9">
        <v>0</v>
      </c>
      <c r="G59" s="68">
        <f>E59*F59</f>
        <v>0</v>
      </c>
    </row>
    <row r="60" spans="2:10">
      <c r="B60" s="69"/>
      <c r="C60" s="70" t="s">
        <v>21</v>
      </c>
      <c r="D60" s="71" t="s">
        <v>20</v>
      </c>
      <c r="E60" s="72">
        <v>3800</v>
      </c>
      <c r="F60" s="72">
        <v>0</v>
      </c>
      <c r="G60" s="73">
        <f>E60*F60</f>
        <v>0</v>
      </c>
      <c r="H60" s="17"/>
    </row>
    <row r="61" spans="2:10">
      <c r="C61" s="19"/>
      <c r="G61" s="20"/>
      <c r="H61" s="17"/>
    </row>
    <row r="62" spans="2:10">
      <c r="C62" s="19"/>
      <c r="G62" s="20"/>
      <c r="H62" s="17"/>
    </row>
    <row r="63" spans="2:10" s="14" customFormat="1">
      <c r="B63" s="77"/>
      <c r="C63" s="56" t="s">
        <v>933</v>
      </c>
      <c r="D63" s="57"/>
      <c r="E63" s="58"/>
      <c r="F63" s="58"/>
      <c r="G63" s="78">
        <f>SUM(G48:H62)</f>
        <v>0</v>
      </c>
      <c r="H63" s="86"/>
      <c r="J63" s="321"/>
    </row>
    <row r="64" spans="2:10">
      <c r="C64" s="19"/>
      <c r="G64" s="20"/>
      <c r="H64" s="17"/>
    </row>
    <row r="65" spans="2:8">
      <c r="B65" s="35" t="s">
        <v>47</v>
      </c>
      <c r="C65" s="61" t="s">
        <v>67</v>
      </c>
      <c r="D65" s="14"/>
      <c r="E65" s="18"/>
      <c r="F65" s="18"/>
      <c r="G65" s="18"/>
      <c r="H65" s="17"/>
    </row>
    <row r="66" spans="2:8">
      <c r="B66" s="35"/>
      <c r="C66" s="61"/>
      <c r="D66" s="14"/>
      <c r="E66" s="18"/>
      <c r="F66" s="18"/>
      <c r="G66" s="18"/>
      <c r="H66" s="17"/>
    </row>
    <row r="67" spans="2:8">
      <c r="C67" s="8" t="s">
        <v>49</v>
      </c>
      <c r="H67" s="17"/>
    </row>
    <row r="68" spans="2:8" ht="63.75">
      <c r="B68" s="62"/>
      <c r="C68" s="63" t="s">
        <v>60</v>
      </c>
      <c r="D68" s="64"/>
      <c r="E68" s="65"/>
      <c r="F68" s="65"/>
      <c r="G68" s="66"/>
      <c r="H68" s="17"/>
    </row>
    <row r="69" spans="2:8" ht="6.75" customHeight="1">
      <c r="B69" s="67"/>
      <c r="C69" s="79" t="s">
        <v>59</v>
      </c>
      <c r="G69" s="80"/>
      <c r="H69" s="17"/>
    </row>
    <row r="70" spans="2:8" ht="38.25">
      <c r="B70" s="67"/>
      <c r="C70" s="21" t="s">
        <v>50</v>
      </c>
      <c r="G70" s="68"/>
      <c r="H70" s="17"/>
    </row>
    <row r="71" spans="2:8" ht="38.25">
      <c r="B71" s="67"/>
      <c r="C71" s="21" t="s">
        <v>51</v>
      </c>
      <c r="G71" s="68"/>
      <c r="H71" s="17"/>
    </row>
    <row r="72" spans="2:8" ht="57.75" customHeight="1">
      <c r="B72" s="67"/>
      <c r="C72" s="22" t="s">
        <v>151</v>
      </c>
      <c r="G72" s="68"/>
      <c r="H72" s="17"/>
    </row>
    <row r="73" spans="2:8" ht="61.5" customHeight="1">
      <c r="B73" s="67"/>
      <c r="C73" s="21" t="s">
        <v>52</v>
      </c>
      <c r="G73" s="68"/>
      <c r="H73" s="17"/>
    </row>
    <row r="74" spans="2:8" ht="92.25" customHeight="1">
      <c r="B74" s="67"/>
      <c r="C74" s="21" t="s">
        <v>148</v>
      </c>
      <c r="G74" s="68"/>
      <c r="H74" s="17"/>
    </row>
    <row r="75" spans="2:8" ht="25.5">
      <c r="B75" s="67"/>
      <c r="C75" s="21" t="s">
        <v>53</v>
      </c>
      <c r="G75" s="68"/>
      <c r="H75" s="17"/>
    </row>
    <row r="76" spans="2:8" ht="38.25">
      <c r="B76" s="67"/>
      <c r="C76" s="21" t="s">
        <v>54</v>
      </c>
      <c r="G76" s="68"/>
      <c r="H76" s="17"/>
    </row>
    <row r="77" spans="2:8" ht="75" customHeight="1">
      <c r="B77" s="67"/>
      <c r="C77" s="21" t="s">
        <v>55</v>
      </c>
      <c r="G77" s="68"/>
      <c r="H77" s="17"/>
    </row>
    <row r="78" spans="2:8">
      <c r="B78" s="67"/>
      <c r="C78" s="21"/>
      <c r="G78" s="68"/>
      <c r="H78" s="17"/>
    </row>
    <row r="79" spans="2:8" ht="38.25">
      <c r="B79" s="67"/>
      <c r="C79" s="21" t="s">
        <v>61</v>
      </c>
      <c r="G79" s="68"/>
      <c r="H79" s="17"/>
    </row>
    <row r="80" spans="2:8">
      <c r="B80" s="67"/>
      <c r="C80" s="19"/>
      <c r="G80" s="68"/>
      <c r="H80" s="17"/>
    </row>
    <row r="81" spans="2:11" ht="18.75" customHeight="1">
      <c r="B81" s="67"/>
      <c r="C81" s="21" t="s">
        <v>56</v>
      </c>
      <c r="G81" s="68"/>
      <c r="H81" s="17"/>
    </row>
    <row r="82" spans="2:11" ht="61.5" customHeight="1">
      <c r="B82" s="67"/>
      <c r="C82" s="21" t="s">
        <v>57</v>
      </c>
      <c r="G82" s="68"/>
      <c r="H82" s="17"/>
    </row>
    <row r="83" spans="2:11" ht="49.5" customHeight="1">
      <c r="B83" s="67"/>
      <c r="C83" s="21" t="s">
        <v>58</v>
      </c>
      <c r="G83" s="68"/>
      <c r="H83" s="17"/>
    </row>
    <row r="84" spans="2:11" ht="96.75" customHeight="1">
      <c r="B84" s="67"/>
      <c r="C84" s="21" t="s">
        <v>149</v>
      </c>
      <c r="G84" s="68"/>
      <c r="H84" s="17"/>
    </row>
    <row r="85" spans="2:11" ht="51">
      <c r="B85" s="69"/>
      <c r="C85" s="81" t="s">
        <v>150</v>
      </c>
      <c r="D85" s="71"/>
      <c r="E85" s="72"/>
      <c r="F85" s="72"/>
      <c r="G85" s="73"/>
      <c r="H85" s="17"/>
    </row>
    <row r="86" spans="2:11" ht="3.75" customHeight="1">
      <c r="C86" s="19"/>
      <c r="G86" s="20"/>
      <c r="H86" s="17"/>
    </row>
    <row r="87" spans="2:11" ht="186" customHeight="1">
      <c r="B87" s="59" t="s">
        <v>48</v>
      </c>
      <c r="C87" s="23" t="s">
        <v>152</v>
      </c>
      <c r="D87" s="24" t="s">
        <v>13</v>
      </c>
      <c r="E87" s="25">
        <v>21</v>
      </c>
      <c r="F87" s="25">
        <v>0</v>
      </c>
      <c r="G87" s="26">
        <f>E87*F87</f>
        <v>0</v>
      </c>
      <c r="H87" s="17"/>
    </row>
    <row r="88" spans="2:11" ht="3.75" customHeight="1">
      <c r="C88" s="19"/>
      <c r="G88" s="20"/>
      <c r="H88" s="17"/>
    </row>
    <row r="89" spans="2:11" ht="58.5" customHeight="1">
      <c r="B89" s="59" t="s">
        <v>62</v>
      </c>
      <c r="C89" s="23" t="s">
        <v>153</v>
      </c>
      <c r="D89" s="24" t="s">
        <v>20</v>
      </c>
      <c r="E89" s="25">
        <v>2650</v>
      </c>
      <c r="F89" s="25">
        <v>0</v>
      </c>
      <c r="G89" s="26">
        <f>E89*F89</f>
        <v>0</v>
      </c>
      <c r="H89" s="17"/>
    </row>
    <row r="90" spans="2:11" ht="6" customHeight="1">
      <c r="C90" s="22"/>
      <c r="G90" s="20"/>
      <c r="H90" s="17"/>
    </row>
    <row r="91" spans="2:11" ht="69" customHeight="1">
      <c r="B91" s="59" t="s">
        <v>63</v>
      </c>
      <c r="C91" s="23" t="s">
        <v>154</v>
      </c>
      <c r="D91" s="24" t="s">
        <v>20</v>
      </c>
      <c r="E91" s="25">
        <v>720</v>
      </c>
      <c r="F91" s="25">
        <v>0</v>
      </c>
      <c r="G91" s="26">
        <f>E91*F91</f>
        <v>0</v>
      </c>
      <c r="H91" s="17"/>
    </row>
    <row r="92" spans="2:11" ht="3.75" customHeight="1">
      <c r="C92" s="22"/>
      <c r="G92" s="20"/>
      <c r="H92" s="17"/>
    </row>
    <row r="93" spans="2:11" ht="68.25" customHeight="1">
      <c r="B93" s="59" t="s">
        <v>120</v>
      </c>
      <c r="C93" s="60" t="s">
        <v>155</v>
      </c>
      <c r="D93" s="24" t="s">
        <v>20</v>
      </c>
      <c r="E93" s="25">
        <v>2200</v>
      </c>
      <c r="F93" s="25">
        <v>0</v>
      </c>
      <c r="G93" s="26">
        <f>E93*F93</f>
        <v>0</v>
      </c>
      <c r="H93" s="17"/>
    </row>
    <row r="94" spans="2:11" ht="4.5" customHeight="1">
      <c r="C94" s="22"/>
      <c r="G94" s="20"/>
      <c r="H94" s="17"/>
    </row>
    <row r="95" spans="2:11" ht="68.25" customHeight="1">
      <c r="B95" s="59" t="s">
        <v>121</v>
      </c>
      <c r="C95" s="60" t="s">
        <v>156</v>
      </c>
      <c r="D95" s="24" t="s">
        <v>20</v>
      </c>
      <c r="E95" s="25">
        <v>8530</v>
      </c>
      <c r="F95" s="25">
        <v>0</v>
      </c>
      <c r="G95" s="26">
        <f>E95*F95</f>
        <v>0</v>
      </c>
      <c r="H95" s="17"/>
      <c r="K95" s="9"/>
    </row>
    <row r="96" spans="2:11" ht="4.5" customHeight="1">
      <c r="C96" s="22"/>
      <c r="G96" s="20"/>
      <c r="H96" s="17"/>
    </row>
    <row r="97" spans="2:11" ht="28.5" customHeight="1">
      <c r="B97" s="59" t="s">
        <v>122</v>
      </c>
      <c r="C97" s="60" t="s">
        <v>159</v>
      </c>
      <c r="D97" s="24" t="s">
        <v>23</v>
      </c>
      <c r="E97" s="25">
        <v>1</v>
      </c>
      <c r="F97" s="25">
        <v>0</v>
      </c>
      <c r="G97" s="26">
        <f>E97*F97</f>
        <v>0</v>
      </c>
      <c r="H97" s="17"/>
      <c r="K97" s="9"/>
    </row>
    <row r="98" spans="2:11">
      <c r="C98" s="22"/>
      <c r="G98" s="20"/>
      <c r="H98" s="17"/>
      <c r="K98" s="9"/>
    </row>
    <row r="99" spans="2:11" ht="96.75" customHeight="1">
      <c r="B99" s="59"/>
      <c r="C99" s="60" t="s">
        <v>157</v>
      </c>
      <c r="D99" s="24"/>
      <c r="E99" s="25"/>
      <c r="F99" s="25"/>
      <c r="G99" s="26"/>
      <c r="H99" s="17"/>
    </row>
    <row r="100" spans="2:11" ht="6" customHeight="1">
      <c r="C100" s="22"/>
      <c r="G100" s="20"/>
      <c r="H100" s="17"/>
    </row>
    <row r="101" spans="2:11">
      <c r="C101" s="22"/>
      <c r="G101" s="20"/>
      <c r="H101" s="17"/>
    </row>
    <row r="102" spans="2:11" s="14" customFormat="1">
      <c r="B102" s="77"/>
      <c r="C102" s="590" t="s">
        <v>934</v>
      </c>
      <c r="D102" s="591"/>
      <c r="E102" s="591"/>
      <c r="F102" s="591"/>
      <c r="G102" s="78">
        <f>SUM(G87:G99)</f>
        <v>0</v>
      </c>
      <c r="H102" s="86"/>
      <c r="J102" s="321"/>
    </row>
    <row r="103" spans="2:11">
      <c r="C103" s="19"/>
      <c r="G103" s="20"/>
      <c r="H103" s="17"/>
    </row>
    <row r="104" spans="2:11">
      <c r="B104" s="35" t="s">
        <v>68</v>
      </c>
      <c r="C104" s="61" t="s">
        <v>69</v>
      </c>
      <c r="D104" s="14"/>
      <c r="E104" s="18"/>
      <c r="F104" s="18"/>
      <c r="G104" s="18"/>
      <c r="H104" s="17"/>
    </row>
    <row r="105" spans="2:11">
      <c r="C105" s="19"/>
      <c r="G105" s="20"/>
      <c r="H105" s="17"/>
    </row>
    <row r="106" spans="2:11" ht="156" customHeight="1">
      <c r="B106" s="59" t="s">
        <v>396</v>
      </c>
      <c r="C106" s="308" t="s">
        <v>436</v>
      </c>
      <c r="D106" s="24" t="s">
        <v>7</v>
      </c>
      <c r="E106" s="25">
        <v>374</v>
      </c>
      <c r="F106" s="101">
        <v>0</v>
      </c>
      <c r="G106" s="26">
        <f>E106*F106</f>
        <v>0</v>
      </c>
      <c r="H106" s="17"/>
    </row>
    <row r="107" spans="2:11">
      <c r="C107" s="21"/>
      <c r="G107" s="20"/>
      <c r="H107" s="17"/>
    </row>
    <row r="108" spans="2:11">
      <c r="C108" s="21"/>
      <c r="G108" s="20"/>
      <c r="H108" s="17"/>
    </row>
    <row r="109" spans="2:11">
      <c r="B109" s="77"/>
      <c r="C109" s="590" t="s">
        <v>935</v>
      </c>
      <c r="D109" s="591"/>
      <c r="E109" s="591"/>
      <c r="F109" s="591"/>
      <c r="G109" s="78">
        <f>SUM(G106)</f>
        <v>0</v>
      </c>
      <c r="H109" s="17"/>
    </row>
    <row r="110" spans="2:11">
      <c r="C110" s="21"/>
      <c r="G110" s="20"/>
      <c r="H110" s="17"/>
    </row>
    <row r="111" spans="2:11">
      <c r="B111" s="35" t="s">
        <v>80</v>
      </c>
      <c r="C111" s="61" t="s">
        <v>81</v>
      </c>
      <c r="D111" s="14"/>
      <c r="E111" s="18"/>
      <c r="F111" s="18"/>
      <c r="G111" s="18"/>
      <c r="H111" s="17"/>
    </row>
    <row r="112" spans="2:11">
      <c r="C112" s="19"/>
      <c r="G112" s="20"/>
      <c r="H112" s="17"/>
    </row>
    <row r="113" spans="2:10" ht="209.25" customHeight="1">
      <c r="B113" s="59" t="s">
        <v>82</v>
      </c>
      <c r="C113" s="60" t="s">
        <v>160</v>
      </c>
      <c r="D113" s="24" t="s">
        <v>7</v>
      </c>
      <c r="E113" s="25">
        <v>395</v>
      </c>
      <c r="F113" s="101">
        <v>0</v>
      </c>
      <c r="G113" s="26">
        <f>E113*F113</f>
        <v>0</v>
      </c>
      <c r="H113" s="17"/>
    </row>
    <row r="114" spans="2:10">
      <c r="C114" s="21"/>
      <c r="G114" s="20"/>
      <c r="H114" s="17"/>
    </row>
    <row r="115" spans="2:10">
      <c r="C115" s="21"/>
      <c r="G115" s="20"/>
      <c r="H115" s="17"/>
    </row>
    <row r="116" spans="2:10">
      <c r="B116" s="77"/>
      <c r="C116" s="590" t="s">
        <v>936</v>
      </c>
      <c r="D116" s="591"/>
      <c r="E116" s="591"/>
      <c r="F116" s="591"/>
      <c r="G116" s="78">
        <f>SUM(G113:G115)</f>
        <v>0</v>
      </c>
      <c r="H116" s="17"/>
    </row>
    <row r="117" spans="2:10" s="14" customFormat="1" ht="15" customHeight="1">
      <c r="B117" s="33"/>
      <c r="C117" s="19"/>
      <c r="D117" s="8"/>
      <c r="E117" s="9"/>
      <c r="F117" s="9"/>
      <c r="G117" s="20"/>
      <c r="J117" s="321"/>
    </row>
    <row r="118" spans="2:10" s="14" customFormat="1" ht="15" customHeight="1">
      <c r="B118" s="33"/>
      <c r="C118" s="19"/>
      <c r="D118" s="8"/>
      <c r="E118" s="9"/>
      <c r="F118" s="9"/>
      <c r="G118" s="20"/>
      <c r="H118" s="8"/>
      <c r="J118" s="321"/>
    </row>
    <row r="119" spans="2:10">
      <c r="C119" s="19"/>
      <c r="G119" s="20"/>
    </row>
    <row r="120" spans="2:10">
      <c r="B120" s="37"/>
      <c r="C120" s="19"/>
      <c r="E120" s="8"/>
      <c r="F120" s="8"/>
      <c r="G120" s="8"/>
    </row>
    <row r="121" spans="2:10">
      <c r="B121" s="37"/>
      <c r="C121" s="19"/>
      <c r="E121" s="8"/>
      <c r="F121" s="8"/>
      <c r="G121" s="8"/>
    </row>
    <row r="122" spans="2:10">
      <c r="B122" s="37"/>
      <c r="C122" s="19"/>
      <c r="E122" s="8"/>
      <c r="F122" s="8"/>
      <c r="G122" s="8"/>
    </row>
    <row r="123" spans="2:10">
      <c r="B123" s="37"/>
      <c r="C123" s="19"/>
      <c r="E123" s="8"/>
      <c r="F123" s="8"/>
      <c r="G123" s="8"/>
    </row>
    <row r="124" spans="2:10">
      <c r="B124" s="37"/>
      <c r="C124" s="19"/>
      <c r="E124" s="8"/>
      <c r="F124" s="8"/>
      <c r="G124" s="8"/>
    </row>
    <row r="125" spans="2:10">
      <c r="B125" s="37"/>
      <c r="C125" s="19"/>
      <c r="E125" s="8"/>
      <c r="F125" s="8"/>
      <c r="G125" s="8"/>
    </row>
    <row r="126" spans="2:10">
      <c r="B126" s="37"/>
      <c r="C126" s="19"/>
      <c r="E126" s="8"/>
      <c r="F126" s="8"/>
      <c r="G126" s="8"/>
    </row>
    <row r="127" spans="2:10">
      <c r="B127" s="37"/>
      <c r="C127" s="19"/>
      <c r="E127" s="8"/>
      <c r="F127" s="8"/>
      <c r="G127" s="8"/>
    </row>
    <row r="128" spans="2:10">
      <c r="B128" s="37"/>
      <c r="C128" s="19"/>
      <c r="E128" s="8"/>
      <c r="F128" s="8"/>
      <c r="G128" s="8"/>
    </row>
    <row r="129" spans="2:7">
      <c r="B129" s="37"/>
      <c r="C129" s="19"/>
      <c r="E129" s="8"/>
      <c r="F129" s="8"/>
      <c r="G129" s="8"/>
    </row>
    <row r="130" spans="2:7">
      <c r="B130" s="37"/>
      <c r="C130" s="19"/>
      <c r="E130" s="8"/>
      <c r="F130" s="8"/>
      <c r="G130" s="8"/>
    </row>
    <row r="131" spans="2:7">
      <c r="B131" s="37"/>
      <c r="C131" s="19"/>
      <c r="E131" s="8"/>
      <c r="F131" s="8"/>
      <c r="G131" s="8"/>
    </row>
    <row r="132" spans="2:7">
      <c r="B132" s="37"/>
      <c r="C132" s="19"/>
      <c r="E132" s="8"/>
      <c r="F132" s="8"/>
      <c r="G132" s="8"/>
    </row>
    <row r="133" spans="2:7">
      <c r="B133" s="37"/>
      <c r="C133" s="19"/>
      <c r="E133" s="8"/>
      <c r="F133" s="8"/>
      <c r="G133" s="8"/>
    </row>
    <row r="134" spans="2:7">
      <c r="B134" s="37"/>
      <c r="C134" s="19"/>
      <c r="E134" s="8"/>
      <c r="F134" s="8"/>
      <c r="G134" s="8"/>
    </row>
    <row r="135" spans="2:7">
      <c r="B135" s="37"/>
      <c r="C135" s="19"/>
      <c r="E135" s="8"/>
      <c r="F135" s="8"/>
      <c r="G135" s="8"/>
    </row>
    <row r="136" spans="2:7">
      <c r="B136" s="37"/>
      <c r="C136" s="19"/>
      <c r="E136" s="8"/>
      <c r="F136" s="8"/>
      <c r="G136" s="8"/>
    </row>
    <row r="137" spans="2:7">
      <c r="B137" s="37"/>
      <c r="C137" s="19"/>
      <c r="E137" s="8"/>
      <c r="F137" s="8"/>
      <c r="G137" s="8"/>
    </row>
    <row r="138" spans="2:7">
      <c r="B138" s="37"/>
      <c r="C138" s="19"/>
      <c r="E138" s="8"/>
      <c r="F138" s="8"/>
      <c r="G138" s="8"/>
    </row>
    <row r="139" spans="2:7">
      <c r="B139" s="37"/>
      <c r="C139" s="19"/>
      <c r="E139" s="8"/>
      <c r="F139" s="8"/>
      <c r="G139" s="8"/>
    </row>
    <row r="140" spans="2:7">
      <c r="B140" s="37"/>
      <c r="C140" s="19"/>
      <c r="E140" s="8"/>
      <c r="F140" s="8"/>
      <c r="G140" s="8"/>
    </row>
    <row r="141" spans="2:7">
      <c r="B141" s="37"/>
      <c r="C141" s="19"/>
      <c r="E141" s="8"/>
      <c r="F141" s="8"/>
      <c r="G141" s="8"/>
    </row>
    <row r="142" spans="2:7">
      <c r="B142" s="37"/>
      <c r="C142" s="19"/>
      <c r="E142" s="8"/>
      <c r="F142" s="8"/>
      <c r="G142" s="8"/>
    </row>
    <row r="143" spans="2:7">
      <c r="B143" s="37"/>
      <c r="C143" s="19"/>
      <c r="E143" s="8"/>
      <c r="F143" s="8"/>
      <c r="G143" s="8"/>
    </row>
    <row r="144" spans="2:7">
      <c r="B144" s="37"/>
      <c r="C144" s="19"/>
      <c r="E144" s="8"/>
      <c r="F144" s="8"/>
      <c r="G144" s="8"/>
    </row>
    <row r="145" spans="2:7">
      <c r="B145" s="37"/>
      <c r="C145" s="19"/>
      <c r="E145" s="8"/>
      <c r="F145" s="8"/>
      <c r="G145" s="8"/>
    </row>
    <row r="146" spans="2:7">
      <c r="B146" s="37"/>
      <c r="C146" s="19"/>
      <c r="E146" s="8"/>
      <c r="F146" s="8"/>
      <c r="G146" s="8"/>
    </row>
    <row r="147" spans="2:7">
      <c r="B147" s="37"/>
      <c r="C147" s="19"/>
      <c r="E147" s="8"/>
      <c r="F147" s="8"/>
      <c r="G147" s="8"/>
    </row>
    <row r="148" spans="2:7">
      <c r="B148" s="37"/>
      <c r="C148" s="19"/>
      <c r="E148" s="8"/>
      <c r="F148" s="8"/>
      <c r="G148" s="8"/>
    </row>
    <row r="149" spans="2:7">
      <c r="B149" s="37"/>
      <c r="C149" s="19"/>
      <c r="E149" s="8"/>
      <c r="F149" s="8"/>
      <c r="G149" s="8"/>
    </row>
    <row r="150" spans="2:7">
      <c r="B150" s="37"/>
      <c r="C150" s="19"/>
      <c r="E150" s="8"/>
      <c r="F150" s="8"/>
      <c r="G150" s="8"/>
    </row>
    <row r="151" spans="2:7">
      <c r="B151" s="37"/>
      <c r="C151" s="19"/>
      <c r="E151" s="8"/>
      <c r="F151" s="8"/>
      <c r="G151" s="8"/>
    </row>
  </sheetData>
  <mergeCells count="6">
    <mergeCell ref="D1:G1"/>
    <mergeCell ref="C102:F102"/>
    <mergeCell ref="C109:F109"/>
    <mergeCell ref="C116:F116"/>
    <mergeCell ref="D2:G2"/>
    <mergeCell ref="D3:H3"/>
  </mergeCells>
  <phoneticPr fontId="0" type="noConversion"/>
  <pageMargins left="0.70866141732283472" right="0.23622047244094491" top="0.74803149606299213" bottom="0.74803149606299213" header="0.31496062992125984" footer="0.31496062992125984"/>
  <pageSetup paperSize="9" scale="84" firstPageNumber="0" fitToHeight="0" orientation="portrait" r:id="rId1"/>
  <headerFooter scaleWithDoc="0">
    <oddFooter>&amp;C&amp;P</oddFooter>
  </headerFooter>
  <rowBreaks count="9" manualBreakCount="9">
    <brk id="18" max="7" man="1"/>
    <brk id="30" max="7" man="1"/>
    <brk id="46" max="7" man="1"/>
    <brk id="47" max="7" man="1"/>
    <brk id="63" max="7" man="1"/>
    <brk id="77" max="16383" man="1"/>
    <brk id="89" max="7" man="1"/>
    <brk id="103" max="7" man="1"/>
    <brk id="110" max="7" man="1"/>
  </rowBreaks>
  <colBreaks count="1" manualBreakCount="1">
    <brk id="8" max="116"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70C0"/>
  </sheetPr>
  <dimension ref="A1:R298"/>
  <sheetViews>
    <sheetView view="pageBreakPreview" zoomScaleNormal="100" zoomScaleSheetLayoutView="100" workbookViewId="0">
      <selection activeCell="F15" sqref="F15"/>
    </sheetView>
  </sheetViews>
  <sheetFormatPr defaultColWidth="9" defaultRowHeight="12.75"/>
  <cols>
    <col min="1" max="1" width="1.85546875" style="195" customWidth="1"/>
    <col min="2" max="2" width="6.5703125" style="212" customWidth="1"/>
    <col min="3" max="3" width="36.28515625" style="195" customWidth="1"/>
    <col min="4" max="4" width="6" style="213" customWidth="1"/>
    <col min="5" max="5" width="10.7109375" style="230" customWidth="1"/>
    <col min="6" max="6" width="12.28515625" style="231" customWidth="1"/>
    <col min="7" max="7" width="18.5703125" style="231" customWidth="1"/>
    <col min="8" max="8" width="1.5703125" style="195" customWidth="1"/>
    <col min="9" max="256" width="9" style="195"/>
    <col min="257" max="257" width="1.85546875" style="195" customWidth="1"/>
    <col min="258" max="258" width="3.7109375" style="195" customWidth="1"/>
    <col min="259" max="259" width="36.28515625" style="195" customWidth="1"/>
    <col min="260" max="260" width="6" style="195" customWidth="1"/>
    <col min="261" max="261" width="10.7109375" style="195" customWidth="1"/>
    <col min="262" max="262" width="12.28515625" style="195" customWidth="1"/>
    <col min="263" max="263" width="18.5703125" style="195" customWidth="1"/>
    <col min="264" max="264" width="2.5703125" style="195" customWidth="1"/>
    <col min="265" max="512" width="9" style="195"/>
    <col min="513" max="513" width="1.85546875" style="195" customWidth="1"/>
    <col min="514" max="514" width="3.7109375" style="195" customWidth="1"/>
    <col min="515" max="515" width="36.28515625" style="195" customWidth="1"/>
    <col min="516" max="516" width="6" style="195" customWidth="1"/>
    <col min="517" max="517" width="10.7109375" style="195" customWidth="1"/>
    <col min="518" max="518" width="12.28515625" style="195" customWidth="1"/>
    <col min="519" max="519" width="18.5703125" style="195" customWidth="1"/>
    <col min="520" max="520" width="2.5703125" style="195" customWidth="1"/>
    <col min="521" max="768" width="9" style="195"/>
    <col min="769" max="769" width="1.85546875" style="195" customWidth="1"/>
    <col min="770" max="770" width="3.7109375" style="195" customWidth="1"/>
    <col min="771" max="771" width="36.28515625" style="195" customWidth="1"/>
    <col min="772" max="772" width="6" style="195" customWidth="1"/>
    <col min="773" max="773" width="10.7109375" style="195" customWidth="1"/>
    <col min="774" max="774" width="12.28515625" style="195" customWidth="1"/>
    <col min="775" max="775" width="18.5703125" style="195" customWidth="1"/>
    <col min="776" max="776" width="2.5703125" style="195" customWidth="1"/>
    <col min="777" max="1024" width="9" style="195"/>
    <col min="1025" max="1025" width="1.85546875" style="195" customWidth="1"/>
    <col min="1026" max="1026" width="3.7109375" style="195" customWidth="1"/>
    <col min="1027" max="1027" width="36.28515625" style="195" customWidth="1"/>
    <col min="1028" max="1028" width="6" style="195" customWidth="1"/>
    <col min="1029" max="1029" width="10.7109375" style="195" customWidth="1"/>
    <col min="1030" max="1030" width="12.28515625" style="195" customWidth="1"/>
    <col min="1031" max="1031" width="18.5703125" style="195" customWidth="1"/>
    <col min="1032" max="1032" width="2.5703125" style="195" customWidth="1"/>
    <col min="1033" max="1280" width="9" style="195"/>
    <col min="1281" max="1281" width="1.85546875" style="195" customWidth="1"/>
    <col min="1282" max="1282" width="3.7109375" style="195" customWidth="1"/>
    <col min="1283" max="1283" width="36.28515625" style="195" customWidth="1"/>
    <col min="1284" max="1284" width="6" style="195" customWidth="1"/>
    <col min="1285" max="1285" width="10.7109375" style="195" customWidth="1"/>
    <col min="1286" max="1286" width="12.28515625" style="195" customWidth="1"/>
    <col min="1287" max="1287" width="18.5703125" style="195" customWidth="1"/>
    <col min="1288" max="1288" width="2.5703125" style="195" customWidth="1"/>
    <col min="1289" max="1536" width="9" style="195"/>
    <col min="1537" max="1537" width="1.85546875" style="195" customWidth="1"/>
    <col min="1538" max="1538" width="3.7109375" style="195" customWidth="1"/>
    <col min="1539" max="1539" width="36.28515625" style="195" customWidth="1"/>
    <col min="1540" max="1540" width="6" style="195" customWidth="1"/>
    <col min="1541" max="1541" width="10.7109375" style="195" customWidth="1"/>
    <col min="1542" max="1542" width="12.28515625" style="195" customWidth="1"/>
    <col min="1543" max="1543" width="18.5703125" style="195" customWidth="1"/>
    <col min="1544" max="1544" width="2.5703125" style="195" customWidth="1"/>
    <col min="1545" max="1792" width="9" style="195"/>
    <col min="1793" max="1793" width="1.85546875" style="195" customWidth="1"/>
    <col min="1794" max="1794" width="3.7109375" style="195" customWidth="1"/>
    <col min="1795" max="1795" width="36.28515625" style="195" customWidth="1"/>
    <col min="1796" max="1796" width="6" style="195" customWidth="1"/>
    <col min="1797" max="1797" width="10.7109375" style="195" customWidth="1"/>
    <col min="1798" max="1798" width="12.28515625" style="195" customWidth="1"/>
    <col min="1799" max="1799" width="18.5703125" style="195" customWidth="1"/>
    <col min="1800" max="1800" width="2.5703125" style="195" customWidth="1"/>
    <col min="1801" max="2048" width="9" style="195"/>
    <col min="2049" max="2049" width="1.85546875" style="195" customWidth="1"/>
    <col min="2050" max="2050" width="3.7109375" style="195" customWidth="1"/>
    <col min="2051" max="2051" width="36.28515625" style="195" customWidth="1"/>
    <col min="2052" max="2052" width="6" style="195" customWidth="1"/>
    <col min="2053" max="2053" width="10.7109375" style="195" customWidth="1"/>
    <col min="2054" max="2054" width="12.28515625" style="195" customWidth="1"/>
    <col min="2055" max="2055" width="18.5703125" style="195" customWidth="1"/>
    <col min="2056" max="2056" width="2.5703125" style="195" customWidth="1"/>
    <col min="2057" max="2304" width="9" style="195"/>
    <col min="2305" max="2305" width="1.85546875" style="195" customWidth="1"/>
    <col min="2306" max="2306" width="3.7109375" style="195" customWidth="1"/>
    <col min="2307" max="2307" width="36.28515625" style="195" customWidth="1"/>
    <col min="2308" max="2308" width="6" style="195" customWidth="1"/>
    <col min="2309" max="2309" width="10.7109375" style="195" customWidth="1"/>
    <col min="2310" max="2310" width="12.28515625" style="195" customWidth="1"/>
    <col min="2311" max="2311" width="18.5703125" style="195" customWidth="1"/>
    <col min="2312" max="2312" width="2.5703125" style="195" customWidth="1"/>
    <col min="2313" max="2560" width="9" style="195"/>
    <col min="2561" max="2561" width="1.85546875" style="195" customWidth="1"/>
    <col min="2562" max="2562" width="3.7109375" style="195" customWidth="1"/>
    <col min="2563" max="2563" width="36.28515625" style="195" customWidth="1"/>
    <col min="2564" max="2564" width="6" style="195" customWidth="1"/>
    <col min="2565" max="2565" width="10.7109375" style="195" customWidth="1"/>
    <col min="2566" max="2566" width="12.28515625" style="195" customWidth="1"/>
    <col min="2567" max="2567" width="18.5703125" style="195" customWidth="1"/>
    <col min="2568" max="2568" width="2.5703125" style="195" customWidth="1"/>
    <col min="2569" max="2816" width="9" style="195"/>
    <col min="2817" max="2817" width="1.85546875" style="195" customWidth="1"/>
    <col min="2818" max="2818" width="3.7109375" style="195" customWidth="1"/>
    <col min="2819" max="2819" width="36.28515625" style="195" customWidth="1"/>
    <col min="2820" max="2820" width="6" style="195" customWidth="1"/>
    <col min="2821" max="2821" width="10.7109375" style="195" customWidth="1"/>
    <col min="2822" max="2822" width="12.28515625" style="195" customWidth="1"/>
    <col min="2823" max="2823" width="18.5703125" style="195" customWidth="1"/>
    <col min="2824" max="2824" width="2.5703125" style="195" customWidth="1"/>
    <col min="2825" max="3072" width="9" style="195"/>
    <col min="3073" max="3073" width="1.85546875" style="195" customWidth="1"/>
    <col min="3074" max="3074" width="3.7109375" style="195" customWidth="1"/>
    <col min="3075" max="3075" width="36.28515625" style="195" customWidth="1"/>
    <col min="3076" max="3076" width="6" style="195" customWidth="1"/>
    <col min="3077" max="3077" width="10.7109375" style="195" customWidth="1"/>
    <col min="3078" max="3078" width="12.28515625" style="195" customWidth="1"/>
    <col min="3079" max="3079" width="18.5703125" style="195" customWidth="1"/>
    <col min="3080" max="3080" width="2.5703125" style="195" customWidth="1"/>
    <col min="3081" max="3328" width="9" style="195"/>
    <col min="3329" max="3329" width="1.85546875" style="195" customWidth="1"/>
    <col min="3330" max="3330" width="3.7109375" style="195" customWidth="1"/>
    <col min="3331" max="3331" width="36.28515625" style="195" customWidth="1"/>
    <col min="3332" max="3332" width="6" style="195" customWidth="1"/>
    <col min="3333" max="3333" width="10.7109375" style="195" customWidth="1"/>
    <col min="3334" max="3334" width="12.28515625" style="195" customWidth="1"/>
    <col min="3335" max="3335" width="18.5703125" style="195" customWidth="1"/>
    <col min="3336" max="3336" width="2.5703125" style="195" customWidth="1"/>
    <col min="3337" max="3584" width="9" style="195"/>
    <col min="3585" max="3585" width="1.85546875" style="195" customWidth="1"/>
    <col min="3586" max="3586" width="3.7109375" style="195" customWidth="1"/>
    <col min="3587" max="3587" width="36.28515625" style="195" customWidth="1"/>
    <col min="3588" max="3588" width="6" style="195" customWidth="1"/>
    <col min="3589" max="3589" width="10.7109375" style="195" customWidth="1"/>
    <col min="3590" max="3590" width="12.28515625" style="195" customWidth="1"/>
    <col min="3591" max="3591" width="18.5703125" style="195" customWidth="1"/>
    <col min="3592" max="3592" width="2.5703125" style="195" customWidth="1"/>
    <col min="3593" max="3840" width="9" style="195"/>
    <col min="3841" max="3841" width="1.85546875" style="195" customWidth="1"/>
    <col min="3842" max="3842" width="3.7109375" style="195" customWidth="1"/>
    <col min="3843" max="3843" width="36.28515625" style="195" customWidth="1"/>
    <col min="3844" max="3844" width="6" style="195" customWidth="1"/>
    <col min="3845" max="3845" width="10.7109375" style="195" customWidth="1"/>
    <col min="3846" max="3846" width="12.28515625" style="195" customWidth="1"/>
    <col min="3847" max="3847" width="18.5703125" style="195" customWidth="1"/>
    <col min="3848" max="3848" width="2.5703125" style="195" customWidth="1"/>
    <col min="3849" max="4096" width="9" style="195"/>
    <col min="4097" max="4097" width="1.85546875" style="195" customWidth="1"/>
    <col min="4098" max="4098" width="3.7109375" style="195" customWidth="1"/>
    <col min="4099" max="4099" width="36.28515625" style="195" customWidth="1"/>
    <col min="4100" max="4100" width="6" style="195" customWidth="1"/>
    <col min="4101" max="4101" width="10.7109375" style="195" customWidth="1"/>
    <col min="4102" max="4102" width="12.28515625" style="195" customWidth="1"/>
    <col min="4103" max="4103" width="18.5703125" style="195" customWidth="1"/>
    <col min="4104" max="4104" width="2.5703125" style="195" customWidth="1"/>
    <col min="4105" max="4352" width="9" style="195"/>
    <col min="4353" max="4353" width="1.85546875" style="195" customWidth="1"/>
    <col min="4354" max="4354" width="3.7109375" style="195" customWidth="1"/>
    <col min="4355" max="4355" width="36.28515625" style="195" customWidth="1"/>
    <col min="4356" max="4356" width="6" style="195" customWidth="1"/>
    <col min="4357" max="4357" width="10.7109375" style="195" customWidth="1"/>
    <col min="4358" max="4358" width="12.28515625" style="195" customWidth="1"/>
    <col min="4359" max="4359" width="18.5703125" style="195" customWidth="1"/>
    <col min="4360" max="4360" width="2.5703125" style="195" customWidth="1"/>
    <col min="4361" max="4608" width="9" style="195"/>
    <col min="4609" max="4609" width="1.85546875" style="195" customWidth="1"/>
    <col min="4610" max="4610" width="3.7109375" style="195" customWidth="1"/>
    <col min="4611" max="4611" width="36.28515625" style="195" customWidth="1"/>
    <col min="4612" max="4612" width="6" style="195" customWidth="1"/>
    <col min="4613" max="4613" width="10.7109375" style="195" customWidth="1"/>
    <col min="4614" max="4614" width="12.28515625" style="195" customWidth="1"/>
    <col min="4615" max="4615" width="18.5703125" style="195" customWidth="1"/>
    <col min="4616" max="4616" width="2.5703125" style="195" customWidth="1"/>
    <col min="4617" max="4864" width="9" style="195"/>
    <col min="4865" max="4865" width="1.85546875" style="195" customWidth="1"/>
    <col min="4866" max="4866" width="3.7109375" style="195" customWidth="1"/>
    <col min="4867" max="4867" width="36.28515625" style="195" customWidth="1"/>
    <col min="4868" max="4868" width="6" style="195" customWidth="1"/>
    <col min="4869" max="4869" width="10.7109375" style="195" customWidth="1"/>
    <col min="4870" max="4870" width="12.28515625" style="195" customWidth="1"/>
    <col min="4871" max="4871" width="18.5703125" style="195" customWidth="1"/>
    <col min="4872" max="4872" width="2.5703125" style="195" customWidth="1"/>
    <col min="4873" max="5120" width="9" style="195"/>
    <col min="5121" max="5121" width="1.85546875" style="195" customWidth="1"/>
    <col min="5122" max="5122" width="3.7109375" style="195" customWidth="1"/>
    <col min="5123" max="5123" width="36.28515625" style="195" customWidth="1"/>
    <col min="5124" max="5124" width="6" style="195" customWidth="1"/>
    <col min="5125" max="5125" width="10.7109375" style="195" customWidth="1"/>
    <col min="5126" max="5126" width="12.28515625" style="195" customWidth="1"/>
    <col min="5127" max="5127" width="18.5703125" style="195" customWidth="1"/>
    <col min="5128" max="5128" width="2.5703125" style="195" customWidth="1"/>
    <col min="5129" max="5376" width="9" style="195"/>
    <col min="5377" max="5377" width="1.85546875" style="195" customWidth="1"/>
    <col min="5378" max="5378" width="3.7109375" style="195" customWidth="1"/>
    <col min="5379" max="5379" width="36.28515625" style="195" customWidth="1"/>
    <col min="5380" max="5380" width="6" style="195" customWidth="1"/>
    <col min="5381" max="5381" width="10.7109375" style="195" customWidth="1"/>
    <col min="5382" max="5382" width="12.28515625" style="195" customWidth="1"/>
    <col min="5383" max="5383" width="18.5703125" style="195" customWidth="1"/>
    <col min="5384" max="5384" width="2.5703125" style="195" customWidth="1"/>
    <col min="5385" max="5632" width="9" style="195"/>
    <col min="5633" max="5633" width="1.85546875" style="195" customWidth="1"/>
    <col min="5634" max="5634" width="3.7109375" style="195" customWidth="1"/>
    <col min="5635" max="5635" width="36.28515625" style="195" customWidth="1"/>
    <col min="5636" max="5636" width="6" style="195" customWidth="1"/>
    <col min="5637" max="5637" width="10.7109375" style="195" customWidth="1"/>
    <col min="5638" max="5638" width="12.28515625" style="195" customWidth="1"/>
    <col min="5639" max="5639" width="18.5703125" style="195" customWidth="1"/>
    <col min="5640" max="5640" width="2.5703125" style="195" customWidth="1"/>
    <col min="5641" max="5888" width="9" style="195"/>
    <col min="5889" max="5889" width="1.85546875" style="195" customWidth="1"/>
    <col min="5890" max="5890" width="3.7109375" style="195" customWidth="1"/>
    <col min="5891" max="5891" width="36.28515625" style="195" customWidth="1"/>
    <col min="5892" max="5892" width="6" style="195" customWidth="1"/>
    <col min="5893" max="5893" width="10.7109375" style="195" customWidth="1"/>
    <col min="5894" max="5894" width="12.28515625" style="195" customWidth="1"/>
    <col min="5895" max="5895" width="18.5703125" style="195" customWidth="1"/>
    <col min="5896" max="5896" width="2.5703125" style="195" customWidth="1"/>
    <col min="5897" max="6144" width="9" style="195"/>
    <col min="6145" max="6145" width="1.85546875" style="195" customWidth="1"/>
    <col min="6146" max="6146" width="3.7109375" style="195" customWidth="1"/>
    <col min="6147" max="6147" width="36.28515625" style="195" customWidth="1"/>
    <col min="6148" max="6148" width="6" style="195" customWidth="1"/>
    <col min="6149" max="6149" width="10.7109375" style="195" customWidth="1"/>
    <col min="6150" max="6150" width="12.28515625" style="195" customWidth="1"/>
    <col min="6151" max="6151" width="18.5703125" style="195" customWidth="1"/>
    <col min="6152" max="6152" width="2.5703125" style="195" customWidth="1"/>
    <col min="6153" max="6400" width="9" style="195"/>
    <col min="6401" max="6401" width="1.85546875" style="195" customWidth="1"/>
    <col min="6402" max="6402" width="3.7109375" style="195" customWidth="1"/>
    <col min="6403" max="6403" width="36.28515625" style="195" customWidth="1"/>
    <col min="6404" max="6404" width="6" style="195" customWidth="1"/>
    <col min="6405" max="6405" width="10.7109375" style="195" customWidth="1"/>
    <col min="6406" max="6406" width="12.28515625" style="195" customWidth="1"/>
    <col min="6407" max="6407" width="18.5703125" style="195" customWidth="1"/>
    <col min="6408" max="6408" width="2.5703125" style="195" customWidth="1"/>
    <col min="6409" max="6656" width="9" style="195"/>
    <col min="6657" max="6657" width="1.85546875" style="195" customWidth="1"/>
    <col min="6658" max="6658" width="3.7109375" style="195" customWidth="1"/>
    <col min="6659" max="6659" width="36.28515625" style="195" customWidth="1"/>
    <col min="6660" max="6660" width="6" style="195" customWidth="1"/>
    <col min="6661" max="6661" width="10.7109375" style="195" customWidth="1"/>
    <col min="6662" max="6662" width="12.28515625" style="195" customWidth="1"/>
    <col min="6663" max="6663" width="18.5703125" style="195" customWidth="1"/>
    <col min="6664" max="6664" width="2.5703125" style="195" customWidth="1"/>
    <col min="6665" max="6912" width="9" style="195"/>
    <col min="6913" max="6913" width="1.85546875" style="195" customWidth="1"/>
    <col min="6914" max="6914" width="3.7109375" style="195" customWidth="1"/>
    <col min="6915" max="6915" width="36.28515625" style="195" customWidth="1"/>
    <col min="6916" max="6916" width="6" style="195" customWidth="1"/>
    <col min="6917" max="6917" width="10.7109375" style="195" customWidth="1"/>
    <col min="6918" max="6918" width="12.28515625" style="195" customWidth="1"/>
    <col min="6919" max="6919" width="18.5703125" style="195" customWidth="1"/>
    <col min="6920" max="6920" width="2.5703125" style="195" customWidth="1"/>
    <col min="6921" max="7168" width="9" style="195"/>
    <col min="7169" max="7169" width="1.85546875" style="195" customWidth="1"/>
    <col min="7170" max="7170" width="3.7109375" style="195" customWidth="1"/>
    <col min="7171" max="7171" width="36.28515625" style="195" customWidth="1"/>
    <col min="7172" max="7172" width="6" style="195" customWidth="1"/>
    <col min="7173" max="7173" width="10.7109375" style="195" customWidth="1"/>
    <col min="7174" max="7174" width="12.28515625" style="195" customWidth="1"/>
    <col min="7175" max="7175" width="18.5703125" style="195" customWidth="1"/>
    <col min="7176" max="7176" width="2.5703125" style="195" customWidth="1"/>
    <col min="7177" max="7424" width="9" style="195"/>
    <col min="7425" max="7425" width="1.85546875" style="195" customWidth="1"/>
    <col min="7426" max="7426" width="3.7109375" style="195" customWidth="1"/>
    <col min="7427" max="7427" width="36.28515625" style="195" customWidth="1"/>
    <col min="7428" max="7428" width="6" style="195" customWidth="1"/>
    <col min="7429" max="7429" width="10.7109375" style="195" customWidth="1"/>
    <col min="7430" max="7430" width="12.28515625" style="195" customWidth="1"/>
    <col min="7431" max="7431" width="18.5703125" style="195" customWidth="1"/>
    <col min="7432" max="7432" width="2.5703125" style="195" customWidth="1"/>
    <col min="7433" max="7680" width="9" style="195"/>
    <col min="7681" max="7681" width="1.85546875" style="195" customWidth="1"/>
    <col min="7682" max="7682" width="3.7109375" style="195" customWidth="1"/>
    <col min="7683" max="7683" width="36.28515625" style="195" customWidth="1"/>
    <col min="7684" max="7684" width="6" style="195" customWidth="1"/>
    <col min="7685" max="7685" width="10.7109375" style="195" customWidth="1"/>
    <col min="7686" max="7686" width="12.28515625" style="195" customWidth="1"/>
    <col min="7687" max="7687" width="18.5703125" style="195" customWidth="1"/>
    <col min="7688" max="7688" width="2.5703125" style="195" customWidth="1"/>
    <col min="7689" max="7936" width="9" style="195"/>
    <col min="7937" max="7937" width="1.85546875" style="195" customWidth="1"/>
    <col min="7938" max="7938" width="3.7109375" style="195" customWidth="1"/>
    <col min="7939" max="7939" width="36.28515625" style="195" customWidth="1"/>
    <col min="7940" max="7940" width="6" style="195" customWidth="1"/>
    <col min="7941" max="7941" width="10.7109375" style="195" customWidth="1"/>
    <col min="7942" max="7942" width="12.28515625" style="195" customWidth="1"/>
    <col min="7943" max="7943" width="18.5703125" style="195" customWidth="1"/>
    <col min="7944" max="7944" width="2.5703125" style="195" customWidth="1"/>
    <col min="7945" max="8192" width="9" style="195"/>
    <col min="8193" max="8193" width="1.85546875" style="195" customWidth="1"/>
    <col min="8194" max="8194" width="3.7109375" style="195" customWidth="1"/>
    <col min="8195" max="8195" width="36.28515625" style="195" customWidth="1"/>
    <col min="8196" max="8196" width="6" style="195" customWidth="1"/>
    <col min="8197" max="8197" width="10.7109375" style="195" customWidth="1"/>
    <col min="8198" max="8198" width="12.28515625" style="195" customWidth="1"/>
    <col min="8199" max="8199" width="18.5703125" style="195" customWidth="1"/>
    <col min="8200" max="8200" width="2.5703125" style="195" customWidth="1"/>
    <col min="8201" max="8448" width="9" style="195"/>
    <col min="8449" max="8449" width="1.85546875" style="195" customWidth="1"/>
    <col min="8450" max="8450" width="3.7109375" style="195" customWidth="1"/>
    <col min="8451" max="8451" width="36.28515625" style="195" customWidth="1"/>
    <col min="8452" max="8452" width="6" style="195" customWidth="1"/>
    <col min="8453" max="8453" width="10.7109375" style="195" customWidth="1"/>
    <col min="8454" max="8454" width="12.28515625" style="195" customWidth="1"/>
    <col min="8455" max="8455" width="18.5703125" style="195" customWidth="1"/>
    <col min="8456" max="8456" width="2.5703125" style="195" customWidth="1"/>
    <col min="8457" max="8704" width="9" style="195"/>
    <col min="8705" max="8705" width="1.85546875" style="195" customWidth="1"/>
    <col min="8706" max="8706" width="3.7109375" style="195" customWidth="1"/>
    <col min="8707" max="8707" width="36.28515625" style="195" customWidth="1"/>
    <col min="8708" max="8708" width="6" style="195" customWidth="1"/>
    <col min="8709" max="8709" width="10.7109375" style="195" customWidth="1"/>
    <col min="8710" max="8710" width="12.28515625" style="195" customWidth="1"/>
    <col min="8711" max="8711" width="18.5703125" style="195" customWidth="1"/>
    <col min="8712" max="8712" width="2.5703125" style="195" customWidth="1"/>
    <col min="8713" max="8960" width="9" style="195"/>
    <col min="8961" max="8961" width="1.85546875" style="195" customWidth="1"/>
    <col min="8962" max="8962" width="3.7109375" style="195" customWidth="1"/>
    <col min="8963" max="8963" width="36.28515625" style="195" customWidth="1"/>
    <col min="8964" max="8964" width="6" style="195" customWidth="1"/>
    <col min="8965" max="8965" width="10.7109375" style="195" customWidth="1"/>
    <col min="8966" max="8966" width="12.28515625" style="195" customWidth="1"/>
    <col min="8967" max="8967" width="18.5703125" style="195" customWidth="1"/>
    <col min="8968" max="8968" width="2.5703125" style="195" customWidth="1"/>
    <col min="8969" max="9216" width="9" style="195"/>
    <col min="9217" max="9217" width="1.85546875" style="195" customWidth="1"/>
    <col min="9218" max="9218" width="3.7109375" style="195" customWidth="1"/>
    <col min="9219" max="9219" width="36.28515625" style="195" customWidth="1"/>
    <col min="9220" max="9220" width="6" style="195" customWidth="1"/>
    <col min="9221" max="9221" width="10.7109375" style="195" customWidth="1"/>
    <col min="9222" max="9222" width="12.28515625" style="195" customWidth="1"/>
    <col min="9223" max="9223" width="18.5703125" style="195" customWidth="1"/>
    <col min="9224" max="9224" width="2.5703125" style="195" customWidth="1"/>
    <col min="9225" max="9472" width="9" style="195"/>
    <col min="9473" max="9473" width="1.85546875" style="195" customWidth="1"/>
    <col min="9474" max="9474" width="3.7109375" style="195" customWidth="1"/>
    <col min="9475" max="9475" width="36.28515625" style="195" customWidth="1"/>
    <col min="9476" max="9476" width="6" style="195" customWidth="1"/>
    <col min="9477" max="9477" width="10.7109375" style="195" customWidth="1"/>
    <col min="9478" max="9478" width="12.28515625" style="195" customWidth="1"/>
    <col min="9479" max="9479" width="18.5703125" style="195" customWidth="1"/>
    <col min="9480" max="9480" width="2.5703125" style="195" customWidth="1"/>
    <col min="9481" max="9728" width="9" style="195"/>
    <col min="9729" max="9729" width="1.85546875" style="195" customWidth="1"/>
    <col min="9730" max="9730" width="3.7109375" style="195" customWidth="1"/>
    <col min="9731" max="9731" width="36.28515625" style="195" customWidth="1"/>
    <col min="9732" max="9732" width="6" style="195" customWidth="1"/>
    <col min="9733" max="9733" width="10.7109375" style="195" customWidth="1"/>
    <col min="9734" max="9734" width="12.28515625" style="195" customWidth="1"/>
    <col min="9735" max="9735" width="18.5703125" style="195" customWidth="1"/>
    <col min="9736" max="9736" width="2.5703125" style="195" customWidth="1"/>
    <col min="9737" max="9984" width="9" style="195"/>
    <col min="9985" max="9985" width="1.85546875" style="195" customWidth="1"/>
    <col min="9986" max="9986" width="3.7109375" style="195" customWidth="1"/>
    <col min="9987" max="9987" width="36.28515625" style="195" customWidth="1"/>
    <col min="9988" max="9988" width="6" style="195" customWidth="1"/>
    <col min="9989" max="9989" width="10.7109375" style="195" customWidth="1"/>
    <col min="9990" max="9990" width="12.28515625" style="195" customWidth="1"/>
    <col min="9991" max="9991" width="18.5703125" style="195" customWidth="1"/>
    <col min="9992" max="9992" width="2.5703125" style="195" customWidth="1"/>
    <col min="9993" max="10240" width="9" style="195"/>
    <col min="10241" max="10241" width="1.85546875" style="195" customWidth="1"/>
    <col min="10242" max="10242" width="3.7109375" style="195" customWidth="1"/>
    <col min="10243" max="10243" width="36.28515625" style="195" customWidth="1"/>
    <col min="10244" max="10244" width="6" style="195" customWidth="1"/>
    <col min="10245" max="10245" width="10.7109375" style="195" customWidth="1"/>
    <col min="10246" max="10246" width="12.28515625" style="195" customWidth="1"/>
    <col min="10247" max="10247" width="18.5703125" style="195" customWidth="1"/>
    <col min="10248" max="10248" width="2.5703125" style="195" customWidth="1"/>
    <col min="10249" max="10496" width="9" style="195"/>
    <col min="10497" max="10497" width="1.85546875" style="195" customWidth="1"/>
    <col min="10498" max="10498" width="3.7109375" style="195" customWidth="1"/>
    <col min="10499" max="10499" width="36.28515625" style="195" customWidth="1"/>
    <col min="10500" max="10500" width="6" style="195" customWidth="1"/>
    <col min="10501" max="10501" width="10.7109375" style="195" customWidth="1"/>
    <col min="10502" max="10502" width="12.28515625" style="195" customWidth="1"/>
    <col min="10503" max="10503" width="18.5703125" style="195" customWidth="1"/>
    <col min="10504" max="10504" width="2.5703125" style="195" customWidth="1"/>
    <col min="10505" max="10752" width="9" style="195"/>
    <col min="10753" max="10753" width="1.85546875" style="195" customWidth="1"/>
    <col min="10754" max="10754" width="3.7109375" style="195" customWidth="1"/>
    <col min="10755" max="10755" width="36.28515625" style="195" customWidth="1"/>
    <col min="10756" max="10756" width="6" style="195" customWidth="1"/>
    <col min="10757" max="10757" width="10.7109375" style="195" customWidth="1"/>
    <col min="10758" max="10758" width="12.28515625" style="195" customWidth="1"/>
    <col min="10759" max="10759" width="18.5703125" style="195" customWidth="1"/>
    <col min="10760" max="10760" width="2.5703125" style="195" customWidth="1"/>
    <col min="10761" max="11008" width="9" style="195"/>
    <col min="11009" max="11009" width="1.85546875" style="195" customWidth="1"/>
    <col min="11010" max="11010" width="3.7109375" style="195" customWidth="1"/>
    <col min="11011" max="11011" width="36.28515625" style="195" customWidth="1"/>
    <col min="11012" max="11012" width="6" style="195" customWidth="1"/>
    <col min="11013" max="11013" width="10.7109375" style="195" customWidth="1"/>
    <col min="11014" max="11014" width="12.28515625" style="195" customWidth="1"/>
    <col min="11015" max="11015" width="18.5703125" style="195" customWidth="1"/>
    <col min="11016" max="11016" width="2.5703125" style="195" customWidth="1"/>
    <col min="11017" max="11264" width="9" style="195"/>
    <col min="11265" max="11265" width="1.85546875" style="195" customWidth="1"/>
    <col min="11266" max="11266" width="3.7109375" style="195" customWidth="1"/>
    <col min="11267" max="11267" width="36.28515625" style="195" customWidth="1"/>
    <col min="11268" max="11268" width="6" style="195" customWidth="1"/>
    <col min="11269" max="11269" width="10.7109375" style="195" customWidth="1"/>
    <col min="11270" max="11270" width="12.28515625" style="195" customWidth="1"/>
    <col min="11271" max="11271" width="18.5703125" style="195" customWidth="1"/>
    <col min="11272" max="11272" width="2.5703125" style="195" customWidth="1"/>
    <col min="11273" max="11520" width="9" style="195"/>
    <col min="11521" max="11521" width="1.85546875" style="195" customWidth="1"/>
    <col min="11522" max="11522" width="3.7109375" style="195" customWidth="1"/>
    <col min="11523" max="11523" width="36.28515625" style="195" customWidth="1"/>
    <col min="11524" max="11524" width="6" style="195" customWidth="1"/>
    <col min="11525" max="11525" width="10.7109375" style="195" customWidth="1"/>
    <col min="11526" max="11526" width="12.28515625" style="195" customWidth="1"/>
    <col min="11527" max="11527" width="18.5703125" style="195" customWidth="1"/>
    <col min="11528" max="11528" width="2.5703125" style="195" customWidth="1"/>
    <col min="11529" max="11776" width="9" style="195"/>
    <col min="11777" max="11777" width="1.85546875" style="195" customWidth="1"/>
    <col min="11778" max="11778" width="3.7109375" style="195" customWidth="1"/>
    <col min="11779" max="11779" width="36.28515625" style="195" customWidth="1"/>
    <col min="11780" max="11780" width="6" style="195" customWidth="1"/>
    <col min="11781" max="11781" width="10.7109375" style="195" customWidth="1"/>
    <col min="11782" max="11782" width="12.28515625" style="195" customWidth="1"/>
    <col min="11783" max="11783" width="18.5703125" style="195" customWidth="1"/>
    <col min="11784" max="11784" width="2.5703125" style="195" customWidth="1"/>
    <col min="11785" max="12032" width="9" style="195"/>
    <col min="12033" max="12033" width="1.85546875" style="195" customWidth="1"/>
    <col min="12034" max="12034" width="3.7109375" style="195" customWidth="1"/>
    <col min="12035" max="12035" width="36.28515625" style="195" customWidth="1"/>
    <col min="12036" max="12036" width="6" style="195" customWidth="1"/>
    <col min="12037" max="12037" width="10.7109375" style="195" customWidth="1"/>
    <col min="12038" max="12038" width="12.28515625" style="195" customWidth="1"/>
    <col min="12039" max="12039" width="18.5703125" style="195" customWidth="1"/>
    <col min="12040" max="12040" width="2.5703125" style="195" customWidth="1"/>
    <col min="12041" max="12288" width="9" style="195"/>
    <col min="12289" max="12289" width="1.85546875" style="195" customWidth="1"/>
    <col min="12290" max="12290" width="3.7109375" style="195" customWidth="1"/>
    <col min="12291" max="12291" width="36.28515625" style="195" customWidth="1"/>
    <col min="12292" max="12292" width="6" style="195" customWidth="1"/>
    <col min="12293" max="12293" width="10.7109375" style="195" customWidth="1"/>
    <col min="12294" max="12294" width="12.28515625" style="195" customWidth="1"/>
    <col min="12295" max="12295" width="18.5703125" style="195" customWidth="1"/>
    <col min="12296" max="12296" width="2.5703125" style="195" customWidth="1"/>
    <col min="12297" max="12544" width="9" style="195"/>
    <col min="12545" max="12545" width="1.85546875" style="195" customWidth="1"/>
    <col min="12546" max="12546" width="3.7109375" style="195" customWidth="1"/>
    <col min="12547" max="12547" width="36.28515625" style="195" customWidth="1"/>
    <col min="12548" max="12548" width="6" style="195" customWidth="1"/>
    <col min="12549" max="12549" width="10.7109375" style="195" customWidth="1"/>
    <col min="12550" max="12550" width="12.28515625" style="195" customWidth="1"/>
    <col min="12551" max="12551" width="18.5703125" style="195" customWidth="1"/>
    <col min="12552" max="12552" width="2.5703125" style="195" customWidth="1"/>
    <col min="12553" max="12800" width="9" style="195"/>
    <col min="12801" max="12801" width="1.85546875" style="195" customWidth="1"/>
    <col min="12802" max="12802" width="3.7109375" style="195" customWidth="1"/>
    <col min="12803" max="12803" width="36.28515625" style="195" customWidth="1"/>
    <col min="12804" max="12804" width="6" style="195" customWidth="1"/>
    <col min="12805" max="12805" width="10.7109375" style="195" customWidth="1"/>
    <col min="12806" max="12806" width="12.28515625" style="195" customWidth="1"/>
    <col min="12807" max="12807" width="18.5703125" style="195" customWidth="1"/>
    <col min="12808" max="12808" width="2.5703125" style="195" customWidth="1"/>
    <col min="12809" max="13056" width="9" style="195"/>
    <col min="13057" max="13057" width="1.85546875" style="195" customWidth="1"/>
    <col min="13058" max="13058" width="3.7109375" style="195" customWidth="1"/>
    <col min="13059" max="13059" width="36.28515625" style="195" customWidth="1"/>
    <col min="13060" max="13060" width="6" style="195" customWidth="1"/>
    <col min="13061" max="13061" width="10.7109375" style="195" customWidth="1"/>
    <col min="13062" max="13062" width="12.28515625" style="195" customWidth="1"/>
    <col min="13063" max="13063" width="18.5703125" style="195" customWidth="1"/>
    <col min="13064" max="13064" width="2.5703125" style="195" customWidth="1"/>
    <col min="13065" max="13312" width="9" style="195"/>
    <col min="13313" max="13313" width="1.85546875" style="195" customWidth="1"/>
    <col min="13314" max="13314" width="3.7109375" style="195" customWidth="1"/>
    <col min="13315" max="13315" width="36.28515625" style="195" customWidth="1"/>
    <col min="13316" max="13316" width="6" style="195" customWidth="1"/>
    <col min="13317" max="13317" width="10.7109375" style="195" customWidth="1"/>
    <col min="13318" max="13318" width="12.28515625" style="195" customWidth="1"/>
    <col min="13319" max="13319" width="18.5703125" style="195" customWidth="1"/>
    <col min="13320" max="13320" width="2.5703125" style="195" customWidth="1"/>
    <col min="13321" max="13568" width="9" style="195"/>
    <col min="13569" max="13569" width="1.85546875" style="195" customWidth="1"/>
    <col min="13570" max="13570" width="3.7109375" style="195" customWidth="1"/>
    <col min="13571" max="13571" width="36.28515625" style="195" customWidth="1"/>
    <col min="13572" max="13572" width="6" style="195" customWidth="1"/>
    <col min="13573" max="13573" width="10.7109375" style="195" customWidth="1"/>
    <col min="13574" max="13574" width="12.28515625" style="195" customWidth="1"/>
    <col min="13575" max="13575" width="18.5703125" style="195" customWidth="1"/>
    <col min="13576" max="13576" width="2.5703125" style="195" customWidth="1"/>
    <col min="13577" max="13824" width="9" style="195"/>
    <col min="13825" max="13825" width="1.85546875" style="195" customWidth="1"/>
    <col min="13826" max="13826" width="3.7109375" style="195" customWidth="1"/>
    <col min="13827" max="13827" width="36.28515625" style="195" customWidth="1"/>
    <col min="13828" max="13828" width="6" style="195" customWidth="1"/>
    <col min="13829" max="13829" width="10.7109375" style="195" customWidth="1"/>
    <col min="13830" max="13830" width="12.28515625" style="195" customWidth="1"/>
    <col min="13831" max="13831" width="18.5703125" style="195" customWidth="1"/>
    <col min="13832" max="13832" width="2.5703125" style="195" customWidth="1"/>
    <col min="13833" max="14080" width="9" style="195"/>
    <col min="14081" max="14081" width="1.85546875" style="195" customWidth="1"/>
    <col min="14082" max="14082" width="3.7109375" style="195" customWidth="1"/>
    <col min="14083" max="14083" width="36.28515625" style="195" customWidth="1"/>
    <col min="14084" max="14084" width="6" style="195" customWidth="1"/>
    <col min="14085" max="14085" width="10.7109375" style="195" customWidth="1"/>
    <col min="14086" max="14086" width="12.28515625" style="195" customWidth="1"/>
    <col min="14087" max="14087" width="18.5703125" style="195" customWidth="1"/>
    <col min="14088" max="14088" width="2.5703125" style="195" customWidth="1"/>
    <col min="14089" max="14336" width="9" style="195"/>
    <col min="14337" max="14337" width="1.85546875" style="195" customWidth="1"/>
    <col min="14338" max="14338" width="3.7109375" style="195" customWidth="1"/>
    <col min="14339" max="14339" width="36.28515625" style="195" customWidth="1"/>
    <col min="14340" max="14340" width="6" style="195" customWidth="1"/>
    <col min="14341" max="14341" width="10.7109375" style="195" customWidth="1"/>
    <col min="14342" max="14342" width="12.28515625" style="195" customWidth="1"/>
    <col min="14343" max="14343" width="18.5703125" style="195" customWidth="1"/>
    <col min="14344" max="14344" width="2.5703125" style="195" customWidth="1"/>
    <col min="14345" max="14592" width="9" style="195"/>
    <col min="14593" max="14593" width="1.85546875" style="195" customWidth="1"/>
    <col min="14594" max="14594" width="3.7109375" style="195" customWidth="1"/>
    <col min="14595" max="14595" width="36.28515625" style="195" customWidth="1"/>
    <col min="14596" max="14596" width="6" style="195" customWidth="1"/>
    <col min="14597" max="14597" width="10.7109375" style="195" customWidth="1"/>
    <col min="14598" max="14598" width="12.28515625" style="195" customWidth="1"/>
    <col min="14599" max="14599" width="18.5703125" style="195" customWidth="1"/>
    <col min="14600" max="14600" width="2.5703125" style="195" customWidth="1"/>
    <col min="14601" max="14848" width="9" style="195"/>
    <col min="14849" max="14849" width="1.85546875" style="195" customWidth="1"/>
    <col min="14850" max="14850" width="3.7109375" style="195" customWidth="1"/>
    <col min="14851" max="14851" width="36.28515625" style="195" customWidth="1"/>
    <col min="14852" max="14852" width="6" style="195" customWidth="1"/>
    <col min="14853" max="14853" width="10.7109375" style="195" customWidth="1"/>
    <col min="14854" max="14854" width="12.28515625" style="195" customWidth="1"/>
    <col min="14855" max="14855" width="18.5703125" style="195" customWidth="1"/>
    <col min="14856" max="14856" width="2.5703125" style="195" customWidth="1"/>
    <col min="14857" max="15104" width="9" style="195"/>
    <col min="15105" max="15105" width="1.85546875" style="195" customWidth="1"/>
    <col min="15106" max="15106" width="3.7109375" style="195" customWidth="1"/>
    <col min="15107" max="15107" width="36.28515625" style="195" customWidth="1"/>
    <col min="15108" max="15108" width="6" style="195" customWidth="1"/>
    <col min="15109" max="15109" width="10.7109375" style="195" customWidth="1"/>
    <col min="15110" max="15110" width="12.28515625" style="195" customWidth="1"/>
    <col min="15111" max="15111" width="18.5703125" style="195" customWidth="1"/>
    <col min="15112" max="15112" width="2.5703125" style="195" customWidth="1"/>
    <col min="15113" max="15360" width="9" style="195"/>
    <col min="15361" max="15361" width="1.85546875" style="195" customWidth="1"/>
    <col min="15362" max="15362" width="3.7109375" style="195" customWidth="1"/>
    <col min="15363" max="15363" width="36.28515625" style="195" customWidth="1"/>
    <col min="15364" max="15364" width="6" style="195" customWidth="1"/>
    <col min="15365" max="15365" width="10.7109375" style="195" customWidth="1"/>
    <col min="15366" max="15366" width="12.28515625" style="195" customWidth="1"/>
    <col min="15367" max="15367" width="18.5703125" style="195" customWidth="1"/>
    <col min="15368" max="15368" width="2.5703125" style="195" customWidth="1"/>
    <col min="15369" max="15616" width="9" style="195"/>
    <col min="15617" max="15617" width="1.85546875" style="195" customWidth="1"/>
    <col min="15618" max="15618" width="3.7109375" style="195" customWidth="1"/>
    <col min="15619" max="15619" width="36.28515625" style="195" customWidth="1"/>
    <col min="15620" max="15620" width="6" style="195" customWidth="1"/>
    <col min="15621" max="15621" width="10.7109375" style="195" customWidth="1"/>
    <col min="15622" max="15622" width="12.28515625" style="195" customWidth="1"/>
    <col min="15623" max="15623" width="18.5703125" style="195" customWidth="1"/>
    <col min="15624" max="15624" width="2.5703125" style="195" customWidth="1"/>
    <col min="15625" max="15872" width="9" style="195"/>
    <col min="15873" max="15873" width="1.85546875" style="195" customWidth="1"/>
    <col min="15874" max="15874" width="3.7109375" style="195" customWidth="1"/>
    <col min="15875" max="15875" width="36.28515625" style="195" customWidth="1"/>
    <col min="15876" max="15876" width="6" style="195" customWidth="1"/>
    <col min="15877" max="15877" width="10.7109375" style="195" customWidth="1"/>
    <col min="15878" max="15878" width="12.28515625" style="195" customWidth="1"/>
    <col min="15879" max="15879" width="18.5703125" style="195" customWidth="1"/>
    <col min="15880" max="15880" width="2.5703125" style="195" customWidth="1"/>
    <col min="15881" max="16128" width="9" style="195"/>
    <col min="16129" max="16129" width="1.85546875" style="195" customWidth="1"/>
    <col min="16130" max="16130" width="3.7109375" style="195" customWidth="1"/>
    <col min="16131" max="16131" width="36.28515625" style="195" customWidth="1"/>
    <col min="16132" max="16132" width="6" style="195" customWidth="1"/>
    <col min="16133" max="16133" width="10.7109375" style="195" customWidth="1"/>
    <col min="16134" max="16134" width="12.28515625" style="195" customWidth="1"/>
    <col min="16135" max="16135" width="18.5703125" style="195" customWidth="1"/>
    <col min="16136" max="16136" width="2.5703125" style="195" customWidth="1"/>
    <col min="16137" max="16384" width="9" style="195"/>
  </cols>
  <sheetData>
    <row r="1" spans="2:13" s="8" customFormat="1">
      <c r="B1" s="8" t="s">
        <v>85</v>
      </c>
      <c r="D1" s="588" t="s">
        <v>84</v>
      </c>
      <c r="E1" s="595"/>
      <c r="F1" s="595"/>
      <c r="G1" s="595"/>
      <c r="H1" s="39"/>
    </row>
    <row r="2" spans="2:13" s="8" customFormat="1">
      <c r="D2" s="592" t="s">
        <v>128</v>
      </c>
      <c r="E2" s="596"/>
      <c r="F2" s="596"/>
      <c r="G2" s="596"/>
      <c r="H2" s="39"/>
    </row>
    <row r="3" spans="2:13" s="17" customFormat="1" ht="26.25" customHeight="1">
      <c r="B3" s="43" t="s">
        <v>35</v>
      </c>
      <c r="C3" s="2"/>
      <c r="D3" s="594" t="s">
        <v>930</v>
      </c>
      <c r="E3" s="594"/>
      <c r="F3" s="594"/>
      <c r="G3" s="594"/>
      <c r="H3" s="594"/>
    </row>
    <row r="4" spans="2:13" s="8" customFormat="1">
      <c r="B4" s="12" t="s">
        <v>36</v>
      </c>
      <c r="D4" s="41" t="s">
        <v>64</v>
      </c>
    </row>
    <row r="5" spans="2:13" s="10" customFormat="1" ht="15" customHeight="1">
      <c r="B5" s="12" t="s">
        <v>129</v>
      </c>
      <c r="C5" s="8"/>
      <c r="D5" s="130" t="s">
        <v>158</v>
      </c>
      <c r="E5" s="8"/>
      <c r="F5" s="8"/>
      <c r="G5" s="8"/>
      <c r="H5" s="8"/>
    </row>
    <row r="6" spans="2:13" s="8" customFormat="1">
      <c r="B6" s="41"/>
      <c r="D6" s="12" t="s">
        <v>131</v>
      </c>
    </row>
    <row r="7" spans="2:13" s="14" customFormat="1" ht="13.5" customHeight="1">
      <c r="B7" s="33"/>
      <c r="C7" s="8"/>
      <c r="D7" s="8"/>
      <c r="E7" s="9"/>
      <c r="F7" s="9"/>
      <c r="G7" s="9"/>
      <c r="H7" s="8"/>
    </row>
    <row r="8" spans="2:13" s="8" customFormat="1" ht="36">
      <c r="B8" s="187" t="s">
        <v>30</v>
      </c>
      <c r="C8" s="188" t="s">
        <v>28</v>
      </c>
      <c r="D8" s="188" t="s">
        <v>31</v>
      </c>
      <c r="E8" s="188" t="s">
        <v>29</v>
      </c>
      <c r="F8" s="188" t="s">
        <v>928</v>
      </c>
      <c r="G8" s="189" t="s">
        <v>929</v>
      </c>
      <c r="H8" s="17"/>
    </row>
    <row r="9" spans="2:13" s="193" customFormat="1" ht="18" customHeight="1">
      <c r="B9" s="190" t="s">
        <v>12</v>
      </c>
      <c r="C9" s="10" t="s">
        <v>158</v>
      </c>
      <c r="D9" s="191"/>
      <c r="E9" s="192"/>
      <c r="F9" s="192"/>
      <c r="G9" s="192"/>
    </row>
    <row r="10" spans="2:13" ht="5.25" customHeight="1">
      <c r="B10" s="194"/>
      <c r="C10" s="8"/>
      <c r="D10" s="2"/>
      <c r="E10" s="186"/>
      <c r="F10" s="186"/>
      <c r="G10" s="186"/>
    </row>
    <row r="11" spans="2:13" s="200" customFormat="1" ht="15" customHeight="1">
      <c r="B11" s="196" t="s">
        <v>2</v>
      </c>
      <c r="C11" s="114" t="s">
        <v>70</v>
      </c>
      <c r="D11" s="197"/>
      <c r="E11" s="198"/>
      <c r="F11" s="198"/>
      <c r="G11" s="198"/>
    </row>
    <row r="12" spans="2:13" s="200" customFormat="1" ht="10.5" customHeight="1">
      <c r="B12" s="196"/>
      <c r="C12" s="114"/>
      <c r="D12" s="197"/>
      <c r="E12" s="198"/>
      <c r="F12" s="198"/>
      <c r="G12" s="198"/>
    </row>
    <row r="13" spans="2:13" ht="8.25" customHeight="1">
      <c r="B13" s="194"/>
      <c r="C13" s="8"/>
      <c r="D13" s="2"/>
      <c r="E13" s="186"/>
      <c r="F13" s="186"/>
      <c r="G13" s="186"/>
    </row>
    <row r="14" spans="2:13" ht="70.5" customHeight="1">
      <c r="B14" s="201" t="s">
        <v>397</v>
      </c>
      <c r="C14" s="202" t="s">
        <v>489</v>
      </c>
      <c r="D14" s="203" t="s">
        <v>6</v>
      </c>
      <c r="E14" s="204">
        <v>34</v>
      </c>
      <c r="F14" s="204">
        <v>0</v>
      </c>
      <c r="G14" s="573">
        <f>E14*F14</f>
        <v>0</v>
      </c>
      <c r="I14" s="235"/>
      <c r="J14" s="235"/>
      <c r="K14" s="235"/>
      <c r="L14" s="235"/>
    </row>
    <row r="15" spans="2:13" ht="3" customHeight="1">
      <c r="B15" s="205"/>
      <c r="C15" s="8"/>
      <c r="D15" s="2"/>
      <c r="E15" s="186"/>
      <c r="F15" s="186"/>
      <c r="G15" s="186"/>
    </row>
    <row r="16" spans="2:13" ht="126.75" customHeight="1">
      <c r="B16" s="201" t="s">
        <v>398</v>
      </c>
      <c r="C16" s="217" t="s">
        <v>394</v>
      </c>
      <c r="D16" s="203" t="s">
        <v>6</v>
      </c>
      <c r="E16" s="204">
        <v>14.6</v>
      </c>
      <c r="F16" s="204">
        <v>0</v>
      </c>
      <c r="G16" s="573">
        <f>E16*F16</f>
        <v>0</v>
      </c>
      <c r="M16" s="307"/>
    </row>
    <row r="17" spans="2:7" ht="2.25" customHeight="1">
      <c r="B17" s="205"/>
      <c r="C17" s="207"/>
      <c r="D17" s="2"/>
      <c r="E17" s="186"/>
      <c r="F17" s="186"/>
      <c r="G17" s="186"/>
    </row>
    <row r="18" spans="2:7" ht="59.25" customHeight="1">
      <c r="B18" s="201" t="s">
        <v>399</v>
      </c>
      <c r="C18" s="206" t="s">
        <v>386</v>
      </c>
      <c r="D18" s="203" t="s">
        <v>6</v>
      </c>
      <c r="E18" s="204">
        <v>34</v>
      </c>
      <c r="F18" s="204">
        <v>0</v>
      </c>
      <c r="G18" s="573">
        <f>E18*F18</f>
        <v>0</v>
      </c>
    </row>
    <row r="19" spans="2:7" ht="3" customHeight="1">
      <c r="B19" s="205"/>
      <c r="C19" s="207"/>
      <c r="D19" s="2"/>
      <c r="E19" s="186"/>
      <c r="F19" s="186"/>
      <c r="G19" s="186"/>
    </row>
    <row r="20" spans="2:7" ht="30.75" customHeight="1">
      <c r="B20" s="201" t="s">
        <v>400</v>
      </c>
      <c r="C20" s="206" t="s">
        <v>389</v>
      </c>
      <c r="D20" s="203" t="s">
        <v>6</v>
      </c>
      <c r="E20" s="204">
        <v>22.8</v>
      </c>
      <c r="F20" s="204">
        <v>0</v>
      </c>
      <c r="G20" s="573">
        <f>E20*F20</f>
        <v>0</v>
      </c>
    </row>
    <row r="21" spans="2:7" ht="4.5" customHeight="1">
      <c r="B21" s="205"/>
      <c r="C21" s="207"/>
      <c r="D21" s="2"/>
      <c r="E21" s="186"/>
      <c r="F21" s="186"/>
      <c r="G21" s="186"/>
    </row>
    <row r="22" spans="2:7" ht="78.75" customHeight="1">
      <c r="B22" s="201" t="s">
        <v>401</v>
      </c>
      <c r="C22" s="206" t="s">
        <v>383</v>
      </c>
      <c r="D22" s="203" t="s">
        <v>6</v>
      </c>
      <c r="E22" s="204">
        <v>5.9</v>
      </c>
      <c r="F22" s="204">
        <v>0</v>
      </c>
      <c r="G22" s="573">
        <f>E22*F22</f>
        <v>0</v>
      </c>
    </row>
    <row r="23" spans="2:7" ht="6.75" customHeight="1">
      <c r="B23" s="205"/>
      <c r="C23" s="8"/>
      <c r="D23" s="2"/>
      <c r="E23" s="186"/>
      <c r="F23" s="186"/>
      <c r="G23" s="186"/>
    </row>
    <row r="24" spans="2:7" ht="73.5" customHeight="1">
      <c r="B24" s="201" t="s">
        <v>402</v>
      </c>
      <c r="C24" s="206" t="s">
        <v>384</v>
      </c>
      <c r="D24" s="203" t="s">
        <v>6</v>
      </c>
      <c r="E24" s="204">
        <v>11.9</v>
      </c>
      <c r="F24" s="204">
        <v>0</v>
      </c>
      <c r="G24" s="573">
        <f>E24*F24</f>
        <v>0</v>
      </c>
    </row>
    <row r="25" spans="2:7" ht="3.75" customHeight="1">
      <c r="B25" s="205"/>
      <c r="C25" s="8"/>
      <c r="D25" s="2"/>
      <c r="E25" s="186"/>
      <c r="F25" s="186"/>
      <c r="G25" s="186"/>
    </row>
    <row r="26" spans="2:7" ht="63.75" customHeight="1">
      <c r="B26" s="201" t="s">
        <v>403</v>
      </c>
      <c r="C26" s="206" t="s">
        <v>385</v>
      </c>
      <c r="D26" s="203" t="s">
        <v>6</v>
      </c>
      <c r="E26" s="204">
        <v>34</v>
      </c>
      <c r="F26" s="204">
        <v>0</v>
      </c>
      <c r="G26" s="573">
        <f>E26*F26</f>
        <v>0</v>
      </c>
    </row>
    <row r="27" spans="2:7" ht="3" customHeight="1">
      <c r="B27" s="205"/>
      <c r="C27" s="8"/>
      <c r="D27" s="2"/>
      <c r="E27" s="186"/>
      <c r="F27" s="186"/>
      <c r="G27" s="186"/>
    </row>
    <row r="28" spans="2:7" ht="4.5" customHeight="1">
      <c r="B28" s="205"/>
      <c r="C28" s="8"/>
      <c r="D28" s="2"/>
      <c r="E28" s="186"/>
      <c r="F28" s="186"/>
      <c r="G28" s="186"/>
    </row>
    <row r="29" spans="2:7" ht="56.25" customHeight="1">
      <c r="B29" s="201" t="s">
        <v>404</v>
      </c>
      <c r="C29" s="206" t="s">
        <v>392</v>
      </c>
      <c r="D29" s="203" t="s">
        <v>6</v>
      </c>
      <c r="E29" s="204">
        <v>17</v>
      </c>
      <c r="F29" s="204">
        <v>0</v>
      </c>
      <c r="G29" s="573">
        <f>E29*F29</f>
        <v>0</v>
      </c>
    </row>
    <row r="30" spans="2:7" ht="3.75" customHeight="1">
      <c r="B30" s="194"/>
      <c r="C30" s="8"/>
      <c r="D30" s="2"/>
      <c r="E30" s="186"/>
      <c r="F30" s="186"/>
      <c r="G30" s="186"/>
    </row>
    <row r="31" spans="2:7" ht="6.75" customHeight="1">
      <c r="B31" s="205"/>
      <c r="C31" s="8"/>
      <c r="D31" s="2"/>
      <c r="E31" s="186"/>
      <c r="F31" s="186"/>
      <c r="G31" s="186"/>
    </row>
    <row r="32" spans="2:7" ht="56.25" customHeight="1">
      <c r="B32" s="201" t="s">
        <v>405</v>
      </c>
      <c r="C32" s="206" t="s">
        <v>387</v>
      </c>
      <c r="D32" s="203" t="s">
        <v>6</v>
      </c>
      <c r="E32" s="204">
        <v>20</v>
      </c>
      <c r="F32" s="204">
        <v>0</v>
      </c>
      <c r="G32" s="573">
        <f>E32*F32</f>
        <v>0</v>
      </c>
    </row>
    <row r="33" spans="2:7" ht="8.25" customHeight="1">
      <c r="B33" s="194"/>
      <c r="C33" s="8"/>
      <c r="D33" s="2"/>
      <c r="E33" s="186"/>
      <c r="F33" s="186"/>
      <c r="G33" s="186"/>
    </row>
    <row r="34" spans="2:7" ht="9" customHeight="1">
      <c r="B34" s="205"/>
      <c r="C34" s="8"/>
      <c r="D34" s="2"/>
      <c r="E34" s="186"/>
      <c r="F34" s="186"/>
      <c r="G34" s="186"/>
    </row>
    <row r="35" spans="2:7" ht="81" customHeight="1">
      <c r="B35" s="201" t="s">
        <v>406</v>
      </c>
      <c r="C35" s="206" t="s">
        <v>388</v>
      </c>
      <c r="D35" s="203" t="s">
        <v>6</v>
      </c>
      <c r="E35" s="204">
        <v>12</v>
      </c>
      <c r="F35" s="204">
        <v>0</v>
      </c>
      <c r="G35" s="573">
        <f>E35*F35</f>
        <v>0</v>
      </c>
    </row>
    <row r="36" spans="2:7" ht="4.5" customHeight="1">
      <c r="B36" s="205"/>
      <c r="C36" s="207"/>
      <c r="D36" s="2"/>
      <c r="E36" s="186"/>
      <c r="F36" s="186"/>
      <c r="G36" s="186"/>
    </row>
    <row r="37" spans="2:7" ht="80.25" customHeight="1">
      <c r="B37" s="201" t="s">
        <v>407</v>
      </c>
      <c r="C37" s="206" t="s">
        <v>390</v>
      </c>
      <c r="D37" s="203" t="s">
        <v>6</v>
      </c>
      <c r="E37" s="204">
        <v>22.8</v>
      </c>
      <c r="F37" s="204">
        <v>0</v>
      </c>
      <c r="G37" s="573">
        <f>E37*F37</f>
        <v>0</v>
      </c>
    </row>
    <row r="38" spans="2:7" ht="5.25" customHeight="1">
      <c r="B38" s="205"/>
      <c r="C38" s="8"/>
      <c r="D38" s="2"/>
      <c r="E38" s="186"/>
      <c r="F38" s="186"/>
      <c r="G38" s="186"/>
    </row>
    <row r="39" spans="2:7" ht="56.25" customHeight="1">
      <c r="B39" s="201" t="s">
        <v>408</v>
      </c>
      <c r="C39" s="206" t="s">
        <v>391</v>
      </c>
      <c r="D39" s="203" t="s">
        <v>6</v>
      </c>
      <c r="E39" s="204">
        <v>54</v>
      </c>
      <c r="F39" s="204">
        <v>0</v>
      </c>
      <c r="G39" s="573">
        <f>E39*F39</f>
        <v>0</v>
      </c>
    </row>
    <row r="40" spans="2:7" ht="6" customHeight="1">
      <c r="B40" s="205"/>
      <c r="C40" s="8"/>
      <c r="D40" s="2"/>
      <c r="E40" s="186"/>
      <c r="F40" s="186"/>
      <c r="G40" s="186"/>
    </row>
    <row r="41" spans="2:7" ht="36" customHeight="1">
      <c r="B41" s="201" t="s">
        <v>409</v>
      </c>
      <c r="C41" s="206" t="s">
        <v>393</v>
      </c>
      <c r="D41" s="203" t="s">
        <v>6</v>
      </c>
      <c r="E41" s="204">
        <v>56.8</v>
      </c>
      <c r="F41" s="204">
        <v>0</v>
      </c>
      <c r="G41" s="573">
        <f>E41*F41</f>
        <v>0</v>
      </c>
    </row>
    <row r="42" spans="2:7">
      <c r="B42" s="194"/>
      <c r="C42" s="8"/>
      <c r="D42" s="2"/>
      <c r="E42" s="186"/>
      <c r="F42" s="186"/>
      <c r="G42" s="186"/>
    </row>
    <row r="43" spans="2:7" s="200" customFormat="1" ht="15" customHeight="1">
      <c r="B43" s="196"/>
      <c r="C43" s="8" t="s">
        <v>14</v>
      </c>
      <c r="D43" s="197"/>
      <c r="E43" s="198"/>
      <c r="F43" s="198"/>
      <c r="G43" s="574">
        <f>SUM(G14:G41)</f>
        <v>0</v>
      </c>
    </row>
    <row r="44" spans="2:7" s="200" customFormat="1" ht="15" customHeight="1">
      <c r="B44" s="208"/>
      <c r="C44" s="209"/>
      <c r="D44" s="210"/>
      <c r="E44" s="211"/>
      <c r="F44" s="211"/>
      <c r="G44" s="214"/>
    </row>
    <row r="45" spans="2:7">
      <c r="E45" s="214"/>
      <c r="F45" s="214"/>
      <c r="G45" s="214"/>
    </row>
    <row r="46" spans="2:7" s="200" customFormat="1" ht="15" customHeight="1">
      <c r="B46" s="196" t="s">
        <v>4</v>
      </c>
      <c r="C46" s="14" t="s">
        <v>450</v>
      </c>
      <c r="D46" s="197"/>
      <c r="E46" s="198"/>
      <c r="F46" s="198"/>
      <c r="G46" s="198"/>
    </row>
    <row r="47" spans="2:7">
      <c r="B47" s="194"/>
      <c r="C47" s="8"/>
      <c r="D47" s="2"/>
      <c r="E47" s="186"/>
      <c r="F47" s="186"/>
      <c r="G47" s="186"/>
    </row>
    <row r="48" spans="2:7" ht="32.25" customHeight="1">
      <c r="B48" s="194"/>
      <c r="C48" s="215" t="s">
        <v>395</v>
      </c>
      <c r="D48" s="2"/>
      <c r="E48" s="186"/>
      <c r="F48" s="186"/>
      <c r="G48" s="186"/>
    </row>
    <row r="49" spans="1:18">
      <c r="B49" s="194"/>
      <c r="C49" s="8"/>
      <c r="D49" s="2"/>
      <c r="E49" s="186"/>
      <c r="F49" s="186"/>
      <c r="G49" s="186"/>
    </row>
    <row r="50" spans="1:18" ht="217.5" customHeight="1">
      <c r="A50" s="216"/>
      <c r="B50" s="201" t="s">
        <v>410</v>
      </c>
      <c r="C50" s="164" t="s">
        <v>411</v>
      </c>
      <c r="D50" s="203" t="s">
        <v>13</v>
      </c>
      <c r="E50" s="204">
        <v>1</v>
      </c>
      <c r="F50" s="204">
        <v>0</v>
      </c>
      <c r="G50" s="573">
        <f>E50*F50</f>
        <v>0</v>
      </c>
      <c r="I50" s="235"/>
      <c r="J50" s="235"/>
      <c r="K50" s="235"/>
      <c r="L50" s="235"/>
      <c r="M50" s="235"/>
      <c r="N50" s="235"/>
      <c r="O50" s="235"/>
      <c r="P50" s="235"/>
      <c r="Q50" s="235"/>
      <c r="R50" s="235"/>
    </row>
    <row r="51" spans="1:18">
      <c r="A51" s="216"/>
      <c r="B51" s="205"/>
      <c r="C51" s="8"/>
      <c r="D51" s="2"/>
      <c r="E51" s="186"/>
      <c r="F51" s="186"/>
      <c r="G51" s="186"/>
    </row>
    <row r="52" spans="1:18" ht="174" customHeight="1">
      <c r="A52" s="216"/>
      <c r="B52" s="201" t="s">
        <v>415</v>
      </c>
      <c r="C52" s="222" t="s">
        <v>414</v>
      </c>
      <c r="D52" s="195"/>
      <c r="E52" s="195"/>
      <c r="F52" s="575"/>
      <c r="G52" s="575"/>
    </row>
    <row r="53" spans="1:18" ht="144" customHeight="1">
      <c r="A53" s="216"/>
      <c r="B53" s="205"/>
      <c r="C53" s="164" t="s">
        <v>412</v>
      </c>
      <c r="D53" s="2"/>
      <c r="E53" s="186"/>
      <c r="F53" s="186"/>
      <c r="G53" s="576"/>
    </row>
    <row r="54" spans="1:18" ht="89.25">
      <c r="A54" s="216"/>
      <c r="B54" s="205"/>
      <c r="C54" s="164" t="s">
        <v>413</v>
      </c>
      <c r="D54" s="203" t="s">
        <v>13</v>
      </c>
      <c r="E54" s="204">
        <v>1</v>
      </c>
      <c r="F54" s="204">
        <v>0</v>
      </c>
      <c r="G54" s="573">
        <f>E54*F54</f>
        <v>0</v>
      </c>
    </row>
    <row r="55" spans="1:18">
      <c r="A55" s="216"/>
      <c r="B55" s="205"/>
      <c r="C55" s="8"/>
      <c r="D55" s="2"/>
      <c r="E55" s="186"/>
      <c r="F55" s="186"/>
      <c r="G55" s="186"/>
    </row>
    <row r="56" spans="1:18" ht="70.5" customHeight="1">
      <c r="A56" s="216"/>
      <c r="B56" s="201" t="s">
        <v>416</v>
      </c>
      <c r="C56" s="324" t="s">
        <v>417</v>
      </c>
      <c r="D56" s="203" t="s">
        <v>13</v>
      </c>
      <c r="E56" s="204">
        <v>1</v>
      </c>
      <c r="F56" s="204">
        <v>0</v>
      </c>
      <c r="G56" s="573">
        <f>E56*F56</f>
        <v>0</v>
      </c>
    </row>
    <row r="57" spans="1:18" ht="250.5" customHeight="1">
      <c r="A57" s="216"/>
      <c r="B57" s="201" t="s">
        <v>418</v>
      </c>
      <c r="C57" s="232" t="s">
        <v>419</v>
      </c>
      <c r="D57" s="203" t="s">
        <v>13</v>
      </c>
      <c r="E57" s="204">
        <v>1</v>
      </c>
      <c r="F57" s="204">
        <v>0</v>
      </c>
      <c r="G57" s="573">
        <f>E57*F57</f>
        <v>0</v>
      </c>
      <c r="I57" s="235"/>
      <c r="J57" s="235"/>
      <c r="K57" s="235"/>
      <c r="L57" s="235"/>
      <c r="M57" s="235"/>
      <c r="N57" s="235"/>
      <c r="O57" s="235"/>
      <c r="P57" s="235"/>
      <c r="Q57" s="235"/>
      <c r="R57" s="235"/>
    </row>
    <row r="58" spans="1:18" ht="237" customHeight="1">
      <c r="A58" s="216"/>
      <c r="B58" s="201" t="s">
        <v>420</v>
      </c>
      <c r="C58" s="222" t="s">
        <v>421</v>
      </c>
      <c r="D58" s="203" t="s">
        <v>13</v>
      </c>
      <c r="E58" s="204">
        <v>1</v>
      </c>
      <c r="F58" s="204">
        <v>0</v>
      </c>
      <c r="G58" s="573">
        <f>E58*F58</f>
        <v>0</v>
      </c>
      <c r="I58" s="235"/>
      <c r="J58" s="235"/>
      <c r="K58" s="235"/>
      <c r="L58" s="235"/>
      <c r="M58" s="235"/>
      <c r="N58" s="235"/>
      <c r="O58" s="235"/>
      <c r="P58" s="235"/>
      <c r="Q58" s="235"/>
      <c r="R58" s="235"/>
    </row>
    <row r="59" spans="1:18">
      <c r="A59" s="216"/>
      <c r="B59" s="205"/>
      <c r="C59" s="8"/>
      <c r="D59" s="2"/>
      <c r="E59" s="186"/>
      <c r="F59" s="186"/>
      <c r="G59" s="186"/>
    </row>
    <row r="60" spans="1:18" ht="89.25" customHeight="1">
      <c r="A60" s="216"/>
      <c r="B60" s="201" t="s">
        <v>422</v>
      </c>
      <c r="C60" s="232" t="s">
        <v>423</v>
      </c>
      <c r="D60" s="203"/>
      <c r="E60" s="204"/>
      <c r="F60" s="204"/>
      <c r="G60" s="573"/>
    </row>
    <row r="61" spans="1:18" ht="87.75" customHeight="1">
      <c r="A61" s="216"/>
      <c r="B61" s="201"/>
      <c r="C61" s="232" t="s">
        <v>424</v>
      </c>
      <c r="D61" s="203"/>
      <c r="E61" s="204"/>
      <c r="F61" s="204"/>
      <c r="G61" s="573"/>
    </row>
    <row r="62" spans="1:18" ht="37.5" customHeight="1">
      <c r="A62" s="216"/>
      <c r="B62" s="201"/>
      <c r="C62" s="309" t="s">
        <v>425</v>
      </c>
      <c r="D62" s="203" t="s">
        <v>13</v>
      </c>
      <c r="E62" s="204">
        <v>11</v>
      </c>
      <c r="F62" s="204">
        <v>0</v>
      </c>
      <c r="G62" s="573">
        <f>E62*F62</f>
        <v>0</v>
      </c>
    </row>
    <row r="63" spans="1:18" ht="3.75" customHeight="1">
      <c r="A63" s="216"/>
      <c r="B63" s="205"/>
      <c r="C63" s="8"/>
      <c r="D63" s="2"/>
      <c r="E63" s="186"/>
      <c r="F63" s="186"/>
      <c r="G63" s="186"/>
    </row>
    <row r="64" spans="1:18" ht="61.5" customHeight="1">
      <c r="A64" s="216"/>
      <c r="B64" s="201" t="s">
        <v>426</v>
      </c>
      <c r="C64" s="232" t="s">
        <v>427</v>
      </c>
      <c r="D64" s="203" t="s">
        <v>13</v>
      </c>
      <c r="E64" s="204">
        <v>1</v>
      </c>
      <c r="F64" s="204">
        <v>0</v>
      </c>
      <c r="G64" s="573">
        <f>E64*F64</f>
        <v>0</v>
      </c>
    </row>
    <row r="65" spans="1:11" ht="3.75" customHeight="1">
      <c r="A65" s="216"/>
      <c r="B65" s="205"/>
      <c r="C65" s="8"/>
      <c r="D65" s="2"/>
      <c r="E65" s="186"/>
      <c r="F65" s="186"/>
      <c r="G65" s="186"/>
    </row>
    <row r="66" spans="1:11" ht="61.5" customHeight="1">
      <c r="A66" s="216"/>
      <c r="B66" s="201" t="s">
        <v>428</v>
      </c>
      <c r="C66" s="232" t="s">
        <v>431</v>
      </c>
      <c r="D66" s="203" t="s">
        <v>13</v>
      </c>
      <c r="E66" s="204">
        <v>1</v>
      </c>
      <c r="F66" s="204">
        <v>0</v>
      </c>
      <c r="G66" s="573">
        <f>E66*F66</f>
        <v>0</v>
      </c>
    </row>
    <row r="67" spans="1:11" ht="138.75" customHeight="1">
      <c r="A67" s="216"/>
      <c r="B67" s="201" t="s">
        <v>430</v>
      </c>
      <c r="C67" s="232" t="s">
        <v>429</v>
      </c>
      <c r="D67" s="203" t="s">
        <v>13</v>
      </c>
      <c r="E67" s="204">
        <v>1</v>
      </c>
      <c r="F67" s="204">
        <v>0</v>
      </c>
      <c r="G67" s="573">
        <f>E67*F67</f>
        <v>0</v>
      </c>
    </row>
    <row r="68" spans="1:11" ht="91.5" customHeight="1">
      <c r="A68" s="216"/>
      <c r="B68" s="201" t="s">
        <v>432</v>
      </c>
      <c r="C68" s="232" t="s">
        <v>490</v>
      </c>
      <c r="D68" s="203" t="s">
        <v>13</v>
      </c>
      <c r="E68" s="204">
        <v>1</v>
      </c>
      <c r="F68" s="204">
        <v>0</v>
      </c>
      <c r="G68" s="573">
        <f>E68*F68</f>
        <v>0</v>
      </c>
      <c r="K68" s="195" t="s">
        <v>484</v>
      </c>
    </row>
    <row r="69" spans="1:11" ht="105.75" customHeight="1">
      <c r="A69" s="216"/>
      <c r="B69" s="201" t="s">
        <v>433</v>
      </c>
      <c r="C69" s="232" t="s">
        <v>434</v>
      </c>
      <c r="D69" s="203" t="s">
        <v>435</v>
      </c>
      <c r="E69" s="204">
        <v>5.9</v>
      </c>
      <c r="F69" s="204">
        <v>0</v>
      </c>
      <c r="G69" s="573">
        <f>E69*F69</f>
        <v>0</v>
      </c>
    </row>
    <row r="70" spans="1:11">
      <c r="A70" s="8"/>
      <c r="B70" s="194"/>
      <c r="C70" s="8"/>
      <c r="D70" s="2"/>
      <c r="E70" s="186"/>
      <c r="F70" s="186"/>
      <c r="G70" s="186"/>
    </row>
    <row r="71" spans="1:11" s="218" customFormat="1" ht="15" customHeight="1">
      <c r="A71" s="14"/>
      <c r="B71" s="194"/>
      <c r="C71" s="8" t="s">
        <v>71</v>
      </c>
      <c r="D71" s="197"/>
      <c r="E71" s="198"/>
      <c r="F71" s="198"/>
      <c r="G71" s="574">
        <f>SUM(G50:G69)</f>
        <v>0</v>
      </c>
    </row>
    <row r="72" spans="1:11">
      <c r="F72" s="230"/>
      <c r="G72" s="230"/>
    </row>
    <row r="73" spans="1:11">
      <c r="F73" s="230"/>
      <c r="G73" s="230"/>
    </row>
    <row r="74" spans="1:11" s="218" customFormat="1" ht="15" customHeight="1">
      <c r="B74" s="196" t="s">
        <v>8</v>
      </c>
      <c r="C74" s="14" t="s">
        <v>444</v>
      </c>
      <c r="D74" s="197"/>
      <c r="E74" s="198"/>
      <c r="F74" s="198"/>
      <c r="G74" s="198"/>
    </row>
    <row r="75" spans="1:11">
      <c r="B75" s="194"/>
      <c r="C75" s="8"/>
      <c r="D75" s="2"/>
      <c r="E75" s="186"/>
      <c r="F75" s="186"/>
      <c r="G75" s="186"/>
    </row>
    <row r="76" spans="1:11">
      <c r="B76" s="205"/>
      <c r="C76" s="207"/>
      <c r="D76" s="2"/>
      <c r="E76" s="186"/>
      <c r="F76" s="186"/>
      <c r="G76" s="186"/>
    </row>
    <row r="77" spans="1:11" ht="53.25" customHeight="1">
      <c r="B77" s="201" t="s">
        <v>452</v>
      </c>
      <c r="C77" s="217" t="s">
        <v>438</v>
      </c>
      <c r="D77" s="203" t="s">
        <v>7</v>
      </c>
      <c r="E77" s="204">
        <v>374</v>
      </c>
      <c r="F77" s="204">
        <v>0</v>
      </c>
      <c r="G77" s="573">
        <f>E77*F77</f>
        <v>0</v>
      </c>
    </row>
    <row r="78" spans="1:11" ht="5.25" customHeight="1">
      <c r="B78" s="205"/>
      <c r="C78" s="21"/>
      <c r="D78" s="2"/>
      <c r="E78" s="186"/>
      <c r="F78" s="186"/>
      <c r="G78" s="186"/>
    </row>
    <row r="79" spans="1:11" ht="102.75" customHeight="1">
      <c r="B79" s="201" t="s">
        <v>453</v>
      </c>
      <c r="C79" s="217" t="s">
        <v>439</v>
      </c>
      <c r="D79" s="203" t="s">
        <v>7</v>
      </c>
      <c r="E79" s="204">
        <v>17</v>
      </c>
      <c r="F79" s="204">
        <v>0</v>
      </c>
      <c r="G79" s="573">
        <f>E79*F79</f>
        <v>0</v>
      </c>
    </row>
    <row r="80" spans="1:11" ht="4.5" customHeight="1">
      <c r="B80" s="205"/>
      <c r="C80" s="21"/>
      <c r="D80" s="2"/>
      <c r="E80" s="186"/>
      <c r="F80" s="186"/>
      <c r="G80" s="186"/>
    </row>
    <row r="81" spans="1:7" ht="88.5" customHeight="1">
      <c r="B81" s="201" t="s">
        <v>454</v>
      </c>
      <c r="C81" s="310" t="s">
        <v>442</v>
      </c>
      <c r="D81" s="203" t="s">
        <v>7</v>
      </c>
      <c r="E81" s="204">
        <v>374</v>
      </c>
      <c r="F81" s="204">
        <v>0</v>
      </c>
      <c r="G81" s="573">
        <f>E81*F81</f>
        <v>0</v>
      </c>
    </row>
    <row r="82" spans="1:7" ht="7.5" customHeight="1">
      <c r="B82" s="205"/>
      <c r="C82" s="21"/>
      <c r="D82" s="2"/>
      <c r="E82" s="186"/>
      <c r="F82" s="186"/>
      <c r="G82" s="186"/>
    </row>
    <row r="83" spans="1:7" ht="132" customHeight="1">
      <c r="B83" s="201" t="s">
        <v>455</v>
      </c>
      <c r="C83" s="164" t="s">
        <v>491</v>
      </c>
      <c r="D83" s="203" t="s">
        <v>7</v>
      </c>
      <c r="E83" s="204">
        <v>374</v>
      </c>
      <c r="F83" s="204">
        <v>0</v>
      </c>
      <c r="G83" s="573">
        <f>E83*F83</f>
        <v>0</v>
      </c>
    </row>
    <row r="84" spans="1:7">
      <c r="B84" s="205"/>
      <c r="C84" s="219"/>
      <c r="D84" s="220"/>
      <c r="E84" s="221"/>
      <c r="F84" s="221"/>
      <c r="G84" s="577"/>
    </row>
    <row r="85" spans="1:7" ht="51.75" customHeight="1">
      <c r="B85" s="201" t="s">
        <v>456</v>
      </c>
      <c r="C85" s="206" t="s">
        <v>445</v>
      </c>
      <c r="D85" s="203" t="s">
        <v>7</v>
      </c>
      <c r="E85" s="204">
        <v>374</v>
      </c>
      <c r="F85" s="204">
        <v>0</v>
      </c>
      <c r="G85" s="573">
        <f>E85*F85</f>
        <v>0</v>
      </c>
    </row>
    <row r="86" spans="1:7">
      <c r="B86" s="205"/>
      <c r="C86" s="219"/>
      <c r="D86" s="220"/>
      <c r="E86" s="221"/>
      <c r="F86" s="221"/>
      <c r="G86" s="577"/>
    </row>
    <row r="87" spans="1:7">
      <c r="B87" s="205"/>
      <c r="C87" s="219"/>
      <c r="D87" s="220"/>
      <c r="E87" s="221"/>
      <c r="F87" s="221"/>
      <c r="G87" s="577"/>
    </row>
    <row r="88" spans="1:7">
      <c r="B88" s="205"/>
      <c r="C88" s="8"/>
      <c r="D88" s="2"/>
      <c r="E88" s="186"/>
      <c r="F88" s="186"/>
      <c r="G88" s="186"/>
    </row>
    <row r="89" spans="1:7">
      <c r="B89" s="205"/>
      <c r="C89" s="8"/>
      <c r="D89" s="2"/>
      <c r="E89" s="186"/>
      <c r="F89" s="186"/>
      <c r="G89" s="186"/>
    </row>
    <row r="90" spans="1:7">
      <c r="B90" s="194"/>
      <c r="C90" s="8"/>
      <c r="D90" s="2"/>
      <c r="E90" s="186"/>
      <c r="F90" s="186"/>
      <c r="G90" s="186"/>
    </row>
    <row r="91" spans="1:7" s="218" customFormat="1" ht="15" customHeight="1">
      <c r="B91" s="194"/>
      <c r="C91" s="8" t="s">
        <v>447</v>
      </c>
      <c r="D91" s="197"/>
      <c r="E91" s="198"/>
      <c r="F91" s="198"/>
      <c r="G91" s="574">
        <f>SUM(G76:G89)</f>
        <v>0</v>
      </c>
    </row>
    <row r="92" spans="1:7">
      <c r="F92" s="230"/>
      <c r="G92" s="230"/>
    </row>
    <row r="93" spans="1:7">
      <c r="F93" s="230"/>
      <c r="G93" s="230"/>
    </row>
    <row r="94" spans="1:7" s="200" customFormat="1" ht="15" customHeight="1">
      <c r="B94" s="196" t="s">
        <v>10</v>
      </c>
      <c r="C94" s="14" t="s">
        <v>72</v>
      </c>
      <c r="D94" s="197"/>
      <c r="E94" s="198"/>
      <c r="F94" s="198"/>
      <c r="G94" s="198"/>
    </row>
    <row r="95" spans="1:7">
      <c r="B95" s="194"/>
      <c r="C95" s="8"/>
      <c r="D95" s="2"/>
      <c r="E95" s="186"/>
      <c r="F95" s="186"/>
      <c r="G95" s="186"/>
    </row>
    <row r="96" spans="1:7" ht="201" customHeight="1">
      <c r="A96" s="8"/>
      <c r="B96" s="201" t="s">
        <v>437</v>
      </c>
      <c r="C96" s="222" t="s">
        <v>487</v>
      </c>
      <c r="D96" s="203" t="s">
        <v>7</v>
      </c>
      <c r="E96" s="204">
        <v>82</v>
      </c>
      <c r="F96" s="204">
        <v>0</v>
      </c>
      <c r="G96" s="573">
        <f>E96*F96</f>
        <v>0</v>
      </c>
    </row>
    <row r="97" spans="1:17">
      <c r="B97" s="194"/>
      <c r="C97" s="8"/>
      <c r="D97" s="2"/>
      <c r="E97" s="186"/>
      <c r="F97" s="186"/>
      <c r="G97" s="186"/>
    </row>
    <row r="98" spans="1:17" ht="217.5" customHeight="1">
      <c r="A98" s="8"/>
      <c r="B98" s="201" t="s">
        <v>440</v>
      </c>
      <c r="C98" s="222" t="s">
        <v>468</v>
      </c>
      <c r="D98" s="203" t="s">
        <v>7</v>
      </c>
      <c r="E98" s="204">
        <v>220</v>
      </c>
      <c r="F98" s="204">
        <v>0</v>
      </c>
      <c r="G98" s="573">
        <f>E98*F98</f>
        <v>0</v>
      </c>
      <c r="J98" s="323"/>
      <c r="M98" s="323"/>
      <c r="N98" s="323"/>
      <c r="O98" s="323"/>
      <c r="P98" s="323"/>
      <c r="Q98" s="323"/>
    </row>
    <row r="99" spans="1:17" ht="293.25" customHeight="1">
      <c r="A99" s="8"/>
      <c r="B99" s="201" t="s">
        <v>441</v>
      </c>
      <c r="C99" s="222" t="s">
        <v>457</v>
      </c>
      <c r="D99" s="203" t="s">
        <v>7</v>
      </c>
      <c r="E99" s="204">
        <v>209</v>
      </c>
      <c r="F99" s="204">
        <v>0</v>
      </c>
      <c r="G99" s="573">
        <f>E99*F99</f>
        <v>0</v>
      </c>
      <c r="M99" s="323"/>
      <c r="N99" s="323"/>
      <c r="O99" s="323"/>
      <c r="P99" s="323"/>
      <c r="Q99" s="323"/>
    </row>
    <row r="100" spans="1:17" ht="67.5" customHeight="1">
      <c r="B100" s="201" t="s">
        <v>443</v>
      </c>
      <c r="C100" s="222" t="s">
        <v>458</v>
      </c>
      <c r="D100" s="203" t="s">
        <v>435</v>
      </c>
      <c r="E100" s="204">
        <v>102</v>
      </c>
      <c r="F100" s="204">
        <v>0</v>
      </c>
      <c r="G100" s="573">
        <f>E100*F100</f>
        <v>0</v>
      </c>
    </row>
    <row r="101" spans="1:17">
      <c r="B101" s="223"/>
      <c r="C101" s="224"/>
      <c r="D101" s="225"/>
      <c r="E101" s="226"/>
      <c r="F101" s="226"/>
      <c r="G101" s="226"/>
    </row>
    <row r="102" spans="1:17">
      <c r="B102" s="223"/>
      <c r="C102" s="224"/>
      <c r="D102" s="225"/>
      <c r="E102" s="226"/>
      <c r="F102" s="226"/>
      <c r="G102" s="226"/>
    </row>
    <row r="103" spans="1:17" ht="185.25" customHeight="1">
      <c r="B103" s="201" t="s">
        <v>446</v>
      </c>
      <c r="C103" s="222" t="s">
        <v>488</v>
      </c>
      <c r="D103" s="203" t="s">
        <v>7</v>
      </c>
      <c r="E103" s="204">
        <v>374</v>
      </c>
      <c r="F103" s="204">
        <v>0</v>
      </c>
      <c r="G103" s="573">
        <f>E103*F103</f>
        <v>0</v>
      </c>
      <c r="M103" s="323"/>
      <c r="N103" s="323"/>
      <c r="O103" s="323"/>
      <c r="P103" s="323"/>
      <c r="Q103" s="323"/>
    </row>
    <row r="104" spans="1:17">
      <c r="B104" s="165"/>
      <c r="C104" s="164"/>
      <c r="D104" s="2"/>
      <c r="E104" s="186"/>
      <c r="F104" s="186"/>
      <c r="G104" s="186"/>
    </row>
    <row r="105" spans="1:17" ht="67.5" customHeight="1">
      <c r="B105" s="201" t="s">
        <v>446</v>
      </c>
      <c r="C105" s="222" t="s">
        <v>73</v>
      </c>
      <c r="D105" s="203" t="s">
        <v>13</v>
      </c>
      <c r="E105" s="204">
        <v>80</v>
      </c>
      <c r="F105" s="204">
        <v>0</v>
      </c>
      <c r="G105" s="573">
        <f>E105*F105</f>
        <v>0</v>
      </c>
    </row>
    <row r="106" spans="1:17">
      <c r="B106" s="165"/>
      <c r="C106" s="164"/>
      <c r="D106" s="2"/>
      <c r="E106" s="186"/>
      <c r="F106" s="186"/>
      <c r="G106" s="186"/>
    </row>
    <row r="107" spans="1:17" ht="25.5">
      <c r="B107" s="201" t="s">
        <v>459</v>
      </c>
      <c r="C107" s="222" t="s">
        <v>74</v>
      </c>
      <c r="D107" s="203" t="s">
        <v>13</v>
      </c>
      <c r="E107" s="204">
        <v>60</v>
      </c>
      <c r="F107" s="204">
        <v>0</v>
      </c>
      <c r="G107" s="573">
        <f>E107*F107</f>
        <v>0</v>
      </c>
    </row>
    <row r="108" spans="1:17">
      <c r="B108" s="194"/>
      <c r="C108" s="164"/>
      <c r="D108" s="2"/>
      <c r="E108" s="186"/>
      <c r="F108" s="186"/>
      <c r="G108" s="576"/>
    </row>
    <row r="109" spans="1:17" ht="99.75" customHeight="1">
      <c r="B109" s="201" t="s">
        <v>461</v>
      </c>
      <c r="C109" s="222" t="s">
        <v>460</v>
      </c>
      <c r="D109" s="203" t="s">
        <v>13</v>
      </c>
      <c r="E109" s="204">
        <v>6</v>
      </c>
      <c r="F109" s="204">
        <v>0</v>
      </c>
      <c r="G109" s="573">
        <f>E109*F109</f>
        <v>0</v>
      </c>
    </row>
    <row r="110" spans="1:17">
      <c r="B110" s="165"/>
      <c r="C110" s="227"/>
      <c r="D110" s="2"/>
      <c r="E110" s="186"/>
      <c r="F110" s="186"/>
      <c r="G110" s="186"/>
    </row>
    <row r="111" spans="1:17" s="218" customFormat="1" ht="15" customHeight="1">
      <c r="B111" s="194"/>
      <c r="C111" s="227" t="s">
        <v>75</v>
      </c>
      <c r="D111" s="197"/>
      <c r="E111" s="198"/>
      <c r="F111" s="198"/>
      <c r="G111" s="574">
        <f>SUM(G96:G110)</f>
        <v>0</v>
      </c>
    </row>
    <row r="112" spans="1:17" ht="13.5" customHeight="1">
      <c r="B112" s="228"/>
      <c r="C112" s="229" t="s">
        <v>76</v>
      </c>
      <c r="F112" s="230"/>
      <c r="G112" s="230"/>
    </row>
    <row r="113" spans="2:7" ht="13.5" customHeight="1">
      <c r="B113" s="228"/>
      <c r="C113" s="229"/>
      <c r="F113" s="230"/>
      <c r="G113" s="230"/>
    </row>
    <row r="114" spans="2:7" s="218" customFormat="1" ht="15" customHeight="1">
      <c r="B114" s="196" t="s">
        <v>11</v>
      </c>
      <c r="C114" s="14" t="s">
        <v>77</v>
      </c>
      <c r="D114" s="197"/>
      <c r="E114" s="198"/>
      <c r="F114" s="198"/>
      <c r="G114" s="198"/>
    </row>
    <row r="115" spans="2:7" ht="4.5" customHeight="1">
      <c r="B115" s="194"/>
      <c r="C115" s="8"/>
      <c r="D115" s="2"/>
      <c r="E115" s="186"/>
      <c r="F115" s="186"/>
      <c r="G115" s="186"/>
    </row>
    <row r="116" spans="2:7" ht="139.5" customHeight="1">
      <c r="B116" s="201" t="s">
        <v>462</v>
      </c>
      <c r="C116" s="206" t="s">
        <v>486</v>
      </c>
      <c r="D116" s="203" t="s">
        <v>7</v>
      </c>
      <c r="E116" s="204">
        <v>311</v>
      </c>
      <c r="F116" s="204">
        <v>0</v>
      </c>
      <c r="G116" s="573">
        <f>E116*F116</f>
        <v>0</v>
      </c>
    </row>
    <row r="117" spans="2:7" ht="4.5" customHeight="1">
      <c r="B117" s="194"/>
      <c r="C117" s="8"/>
      <c r="D117" s="2"/>
      <c r="E117" s="186"/>
      <c r="F117" s="186"/>
      <c r="G117" s="186"/>
    </row>
    <row r="118" spans="2:7" ht="165.75" customHeight="1">
      <c r="B118" s="201" t="s">
        <v>485</v>
      </c>
      <c r="C118" s="324" t="s">
        <v>492</v>
      </c>
      <c r="D118" s="203" t="s">
        <v>7</v>
      </c>
      <c r="E118" s="204">
        <v>162</v>
      </c>
      <c r="F118" s="204">
        <v>0</v>
      </c>
      <c r="G118" s="573">
        <f>E118*F118</f>
        <v>0</v>
      </c>
    </row>
    <row r="119" spans="2:7">
      <c r="B119" s="205"/>
      <c r="C119" s="8"/>
      <c r="D119" s="2"/>
      <c r="E119" s="186"/>
      <c r="F119" s="186"/>
      <c r="G119" s="186"/>
    </row>
    <row r="120" spans="2:7">
      <c r="B120" s="194"/>
      <c r="C120" s="8"/>
      <c r="D120" s="2"/>
      <c r="E120" s="186"/>
      <c r="F120" s="186"/>
      <c r="G120" s="186"/>
    </row>
    <row r="121" spans="2:7" s="200" customFormat="1" ht="15" customHeight="1">
      <c r="B121" s="194"/>
      <c r="C121" s="8" t="s">
        <v>78</v>
      </c>
      <c r="D121" s="197"/>
      <c r="E121" s="198"/>
      <c r="F121" s="198"/>
      <c r="G121" s="574">
        <f>SUM(G116:G120)</f>
        <v>0</v>
      </c>
    </row>
    <row r="122" spans="2:7">
      <c r="F122" s="230"/>
      <c r="G122" s="230"/>
    </row>
    <row r="123" spans="2:7">
      <c r="F123" s="230"/>
      <c r="G123" s="230"/>
    </row>
    <row r="124" spans="2:7" s="200" customFormat="1" ht="15" customHeight="1">
      <c r="B124" s="196" t="s">
        <v>15</v>
      </c>
      <c r="C124" s="14" t="s">
        <v>79</v>
      </c>
      <c r="D124" s="197"/>
      <c r="E124" s="198"/>
      <c r="F124" s="198"/>
      <c r="G124" s="198"/>
    </row>
    <row r="125" spans="2:7">
      <c r="B125" s="194"/>
      <c r="C125" s="8"/>
      <c r="D125" s="2"/>
      <c r="E125" s="186"/>
      <c r="F125" s="186"/>
      <c r="G125" s="186"/>
    </row>
    <row r="126" spans="2:7" ht="96" customHeight="1">
      <c r="B126" s="201" t="s">
        <v>464</v>
      </c>
      <c r="C126" s="206" t="s">
        <v>467</v>
      </c>
      <c r="D126" s="203" t="s">
        <v>7</v>
      </c>
      <c r="E126" s="204">
        <v>635</v>
      </c>
      <c r="F126" s="204">
        <v>0</v>
      </c>
      <c r="G126" s="573">
        <f>E126*F126</f>
        <v>0</v>
      </c>
    </row>
    <row r="127" spans="2:7" ht="6" customHeight="1">
      <c r="B127" s="205"/>
      <c r="C127" s="8"/>
      <c r="D127" s="2"/>
      <c r="E127" s="186"/>
      <c r="F127" s="186"/>
      <c r="G127" s="186"/>
    </row>
    <row r="128" spans="2:7" ht="91.5" customHeight="1">
      <c r="B128" s="201" t="s">
        <v>466</v>
      </c>
      <c r="C128" s="206" t="s">
        <v>465</v>
      </c>
      <c r="D128" s="203" t="s">
        <v>7</v>
      </c>
      <c r="E128" s="204">
        <v>374</v>
      </c>
      <c r="F128" s="204">
        <v>0</v>
      </c>
      <c r="G128" s="573">
        <f>E128*F128</f>
        <v>0</v>
      </c>
    </row>
    <row r="129" spans="2:7" ht="13.5" customHeight="1">
      <c r="B129" s="194"/>
      <c r="C129" s="21"/>
      <c r="D129" s="2"/>
      <c r="E129" s="186"/>
      <c r="F129" s="186"/>
      <c r="G129" s="576"/>
    </row>
    <row r="130" spans="2:7" s="200" customFormat="1" ht="15" customHeight="1">
      <c r="B130" s="194"/>
      <c r="C130" s="8" t="s">
        <v>18</v>
      </c>
      <c r="D130" s="197"/>
      <c r="E130" s="198"/>
      <c r="F130" s="198"/>
      <c r="G130" s="574">
        <f>SUM(G126:G128)</f>
        <v>0</v>
      </c>
    </row>
    <row r="133" spans="2:7" s="200" customFormat="1" ht="15" customHeight="1">
      <c r="B133" s="196" t="s">
        <v>16</v>
      </c>
      <c r="C133" s="14" t="s">
        <v>469</v>
      </c>
      <c r="D133" s="197"/>
      <c r="E133" s="198"/>
      <c r="F133" s="199"/>
      <c r="G133" s="199"/>
    </row>
    <row r="134" spans="2:7" ht="54" customHeight="1">
      <c r="B134" s="194"/>
      <c r="C134" s="585" t="s">
        <v>470</v>
      </c>
      <c r="D134" s="585"/>
      <c r="E134" s="585"/>
      <c r="F134" s="585"/>
      <c r="G134" s="585"/>
    </row>
    <row r="135" spans="2:7" ht="117" customHeight="1">
      <c r="B135" s="201" t="s">
        <v>471</v>
      </c>
      <c r="C135" s="311" t="s">
        <v>472</v>
      </c>
      <c r="D135" s="203"/>
      <c r="E135" s="204"/>
      <c r="F135" s="204"/>
      <c r="G135" s="573"/>
    </row>
    <row r="136" spans="2:7" ht="35.25" customHeight="1">
      <c r="B136" s="201"/>
      <c r="C136" s="312" t="s">
        <v>473</v>
      </c>
      <c r="D136" s="203"/>
      <c r="E136" s="204"/>
      <c r="F136" s="204"/>
      <c r="G136" s="573"/>
    </row>
    <row r="137" spans="2:7" ht="157.5" customHeight="1">
      <c r="B137" s="201"/>
      <c r="C137" s="313" t="s">
        <v>474</v>
      </c>
      <c r="D137" s="203" t="s">
        <v>7</v>
      </c>
      <c r="E137" s="204">
        <v>245</v>
      </c>
      <c r="F137" s="204">
        <v>0</v>
      </c>
      <c r="G137" s="573">
        <f>E137*F137</f>
        <v>0</v>
      </c>
    </row>
    <row r="138" spans="2:7">
      <c r="B138" s="194"/>
      <c r="C138" s="8"/>
      <c r="D138" s="2"/>
      <c r="E138" s="186"/>
      <c r="F138" s="186"/>
      <c r="G138" s="186"/>
    </row>
    <row r="139" spans="2:7" ht="138" customHeight="1">
      <c r="B139" s="201" t="s">
        <v>475</v>
      </c>
      <c r="C139" s="21" t="s">
        <v>476</v>
      </c>
      <c r="D139" s="203"/>
      <c r="E139" s="204"/>
      <c r="F139" s="204"/>
      <c r="G139" s="573"/>
    </row>
    <row r="140" spans="2:7" ht="26.25" customHeight="1">
      <c r="B140" s="201"/>
      <c r="C140" s="164" t="s">
        <v>477</v>
      </c>
      <c r="D140" s="203"/>
      <c r="E140" s="204"/>
      <c r="F140" s="204"/>
      <c r="G140" s="573"/>
    </row>
    <row r="141" spans="2:7" ht="66" customHeight="1">
      <c r="B141" s="201"/>
      <c r="C141" s="314" t="s">
        <v>478</v>
      </c>
      <c r="D141" s="203" t="s">
        <v>7</v>
      </c>
      <c r="E141" s="204">
        <v>394</v>
      </c>
      <c r="F141" s="204">
        <v>0</v>
      </c>
      <c r="G141" s="573">
        <f>E141*F141</f>
        <v>0</v>
      </c>
    </row>
    <row r="142" spans="2:7">
      <c r="B142" s="194"/>
      <c r="C142" s="8"/>
      <c r="D142" s="2"/>
      <c r="E142" s="186"/>
      <c r="F142" s="186"/>
      <c r="G142" s="186"/>
    </row>
    <row r="143" spans="2:7" s="200" customFormat="1" ht="15" customHeight="1">
      <c r="B143" s="194"/>
      <c r="C143" s="8" t="s">
        <v>19</v>
      </c>
      <c r="D143" s="197"/>
      <c r="E143" s="198"/>
      <c r="F143" s="198"/>
      <c r="G143" s="574">
        <f>SUM(G137,G141)</f>
        <v>0</v>
      </c>
    </row>
    <row r="144" spans="2:7">
      <c r="F144" s="230"/>
      <c r="G144" s="230"/>
    </row>
    <row r="145" spans="2:7" s="218" customFormat="1" ht="15" customHeight="1">
      <c r="B145" s="196" t="s">
        <v>17</v>
      </c>
      <c r="C145" s="14" t="s">
        <v>479</v>
      </c>
      <c r="D145" s="197"/>
      <c r="E145" s="198"/>
      <c r="F145" s="198"/>
      <c r="G145" s="198"/>
    </row>
    <row r="146" spans="2:7">
      <c r="B146" s="194"/>
      <c r="C146" s="8"/>
      <c r="D146" s="2"/>
      <c r="E146" s="186"/>
      <c r="F146" s="186"/>
      <c r="G146" s="186"/>
    </row>
    <row r="147" spans="2:7" ht="249" customHeight="1">
      <c r="B147" s="201" t="s">
        <v>480</v>
      </c>
      <c r="C147" s="21" t="s">
        <v>483</v>
      </c>
      <c r="D147" s="203" t="s">
        <v>7</v>
      </c>
      <c r="E147" s="204">
        <v>58</v>
      </c>
      <c r="F147" s="204">
        <v>0</v>
      </c>
      <c r="G147" s="573">
        <f>E147*F147</f>
        <v>0</v>
      </c>
    </row>
    <row r="148" spans="2:7">
      <c r="B148" s="194"/>
      <c r="C148" s="8"/>
      <c r="D148" s="2"/>
      <c r="E148" s="186"/>
      <c r="F148" s="186"/>
      <c r="G148" s="186"/>
    </row>
    <row r="149" spans="2:7" ht="292.5" customHeight="1">
      <c r="B149" s="201" t="s">
        <v>481</v>
      </c>
      <c r="C149" s="315" t="s">
        <v>482</v>
      </c>
      <c r="D149" s="203" t="s">
        <v>7</v>
      </c>
      <c r="E149" s="204">
        <v>34</v>
      </c>
      <c r="F149" s="204">
        <v>0</v>
      </c>
      <c r="G149" s="573">
        <f>E149*F149</f>
        <v>0</v>
      </c>
    </row>
    <row r="150" spans="2:7">
      <c r="B150" s="194"/>
      <c r="C150" s="8"/>
      <c r="D150" s="2"/>
      <c r="E150" s="186"/>
      <c r="F150" s="186"/>
      <c r="G150" s="186"/>
    </row>
    <row r="151" spans="2:7" ht="18">
      <c r="B151" s="233"/>
      <c r="C151" s="234"/>
      <c r="F151" s="230"/>
      <c r="G151" s="230"/>
    </row>
    <row r="152" spans="2:7" s="200" customFormat="1" ht="15" customHeight="1">
      <c r="B152" s="194"/>
      <c r="C152" s="8" t="s">
        <v>90</v>
      </c>
      <c r="D152" s="197"/>
      <c r="E152" s="198"/>
      <c r="F152" s="198"/>
      <c r="G152" s="574">
        <f>SUM(G147:G150)</f>
        <v>0</v>
      </c>
    </row>
    <row r="153" spans="2:7" s="193" customFormat="1" ht="9.9499999999999993" customHeight="1">
      <c r="B153" s="212"/>
      <c r="C153" s="235"/>
      <c r="D153" s="236"/>
      <c r="E153" s="237"/>
      <c r="F153" s="238"/>
      <c r="G153" s="239"/>
    </row>
    <row r="154" spans="2:7">
      <c r="C154" s="235"/>
    </row>
    <row r="155" spans="2:7">
      <c r="C155" s="235"/>
    </row>
    <row r="156" spans="2:7">
      <c r="C156" s="235"/>
    </row>
    <row r="157" spans="2:7">
      <c r="C157" s="235"/>
    </row>
    <row r="158" spans="2:7">
      <c r="B158" s="195"/>
      <c r="C158" s="235"/>
      <c r="E158" s="240"/>
    </row>
    <row r="159" spans="2:7">
      <c r="B159" s="195"/>
      <c r="C159" s="235"/>
      <c r="E159" s="240"/>
    </row>
    <row r="160" spans="2:7">
      <c r="B160" s="195"/>
      <c r="C160" s="235"/>
      <c r="E160" s="240"/>
    </row>
    <row r="161" spans="2:5">
      <c r="B161" s="195"/>
      <c r="C161" s="235"/>
      <c r="E161" s="240"/>
    </row>
    <row r="162" spans="2:5">
      <c r="B162" s="195"/>
      <c r="C162" s="235"/>
      <c r="E162" s="240"/>
    </row>
    <row r="163" spans="2:5">
      <c r="B163" s="195"/>
      <c r="C163" s="235"/>
      <c r="E163" s="240"/>
    </row>
    <row r="164" spans="2:5">
      <c r="B164" s="195"/>
      <c r="C164" s="235"/>
      <c r="E164" s="240"/>
    </row>
    <row r="165" spans="2:5">
      <c r="B165" s="195"/>
      <c r="C165" s="235"/>
      <c r="E165" s="240"/>
    </row>
    <row r="166" spans="2:5">
      <c r="B166" s="195"/>
      <c r="C166" s="235"/>
      <c r="E166" s="240"/>
    </row>
    <row r="167" spans="2:5">
      <c r="B167" s="195"/>
      <c r="C167" s="235"/>
      <c r="E167" s="240"/>
    </row>
    <row r="168" spans="2:5">
      <c r="B168" s="195"/>
      <c r="C168" s="235"/>
      <c r="E168" s="240"/>
    </row>
    <row r="169" spans="2:5">
      <c r="B169" s="195"/>
      <c r="C169" s="235"/>
      <c r="E169" s="240"/>
    </row>
    <row r="170" spans="2:5">
      <c r="B170" s="195"/>
      <c r="C170" s="235"/>
      <c r="E170" s="240"/>
    </row>
    <row r="171" spans="2:5">
      <c r="B171" s="195"/>
      <c r="C171" s="235"/>
      <c r="E171" s="240"/>
    </row>
    <row r="172" spans="2:5">
      <c r="B172" s="195"/>
      <c r="C172" s="235"/>
      <c r="E172" s="240"/>
    </row>
    <row r="173" spans="2:5">
      <c r="B173" s="195"/>
      <c r="C173" s="235"/>
      <c r="E173" s="240"/>
    </row>
    <row r="174" spans="2:5">
      <c r="B174" s="195"/>
      <c r="C174" s="235"/>
      <c r="E174" s="240"/>
    </row>
    <row r="175" spans="2:5">
      <c r="B175" s="195"/>
      <c r="C175" s="235"/>
      <c r="E175" s="240"/>
    </row>
    <row r="176" spans="2:5">
      <c r="B176" s="195"/>
      <c r="C176" s="235"/>
      <c r="E176" s="240"/>
    </row>
    <row r="177" spans="2:5">
      <c r="B177" s="195"/>
      <c r="C177" s="235"/>
      <c r="E177" s="240"/>
    </row>
    <row r="178" spans="2:5">
      <c r="B178" s="195"/>
      <c r="C178" s="235"/>
      <c r="E178" s="240"/>
    </row>
    <row r="179" spans="2:5">
      <c r="B179" s="195"/>
      <c r="C179" s="235"/>
      <c r="E179" s="240"/>
    </row>
    <row r="180" spans="2:5">
      <c r="B180" s="195"/>
      <c r="C180" s="235"/>
      <c r="E180" s="240"/>
    </row>
    <row r="181" spans="2:5">
      <c r="B181" s="195"/>
      <c r="C181" s="235"/>
      <c r="E181" s="240"/>
    </row>
    <row r="182" spans="2:5">
      <c r="B182" s="195"/>
      <c r="C182" s="235"/>
      <c r="E182" s="240"/>
    </row>
    <row r="183" spans="2:5">
      <c r="B183" s="195"/>
      <c r="C183" s="235"/>
      <c r="E183" s="240"/>
    </row>
    <row r="184" spans="2:5">
      <c r="B184" s="195"/>
      <c r="C184" s="235"/>
      <c r="E184" s="240"/>
    </row>
    <row r="185" spans="2:5">
      <c r="B185" s="195"/>
      <c r="C185" s="235"/>
      <c r="E185" s="240"/>
    </row>
    <row r="186" spans="2:5">
      <c r="B186" s="195"/>
      <c r="C186" s="235"/>
      <c r="E186" s="240"/>
    </row>
    <row r="187" spans="2:5">
      <c r="B187" s="195"/>
      <c r="C187" s="235"/>
      <c r="E187" s="240"/>
    </row>
    <row r="188" spans="2:5">
      <c r="B188" s="195"/>
      <c r="C188" s="235"/>
      <c r="E188" s="240"/>
    </row>
    <row r="189" spans="2:5">
      <c r="B189" s="195"/>
      <c r="C189" s="235"/>
      <c r="E189" s="240"/>
    </row>
    <row r="190" spans="2:5">
      <c r="B190" s="195"/>
      <c r="C190" s="235"/>
      <c r="E190" s="240"/>
    </row>
    <row r="191" spans="2:5">
      <c r="B191" s="195"/>
      <c r="C191" s="235"/>
      <c r="E191" s="240"/>
    </row>
    <row r="192" spans="2:5">
      <c r="B192" s="195"/>
      <c r="C192" s="235"/>
      <c r="E192" s="240"/>
    </row>
    <row r="193" spans="2:5">
      <c r="B193" s="195"/>
      <c r="C193" s="235"/>
      <c r="E193" s="240"/>
    </row>
    <row r="194" spans="2:5">
      <c r="B194" s="195"/>
      <c r="C194" s="235"/>
      <c r="E194" s="240"/>
    </row>
    <row r="195" spans="2:5">
      <c r="B195" s="195"/>
      <c r="C195" s="235"/>
      <c r="E195" s="240"/>
    </row>
    <row r="196" spans="2:5">
      <c r="B196" s="195"/>
      <c r="C196" s="235"/>
      <c r="E196" s="240"/>
    </row>
    <row r="197" spans="2:5">
      <c r="B197" s="195"/>
      <c r="C197" s="235"/>
      <c r="E197" s="240"/>
    </row>
    <row r="198" spans="2:5">
      <c r="B198" s="195"/>
      <c r="C198" s="235"/>
      <c r="E198" s="240"/>
    </row>
    <row r="199" spans="2:5">
      <c r="B199" s="195"/>
      <c r="C199" s="235"/>
      <c r="E199" s="240"/>
    </row>
    <row r="200" spans="2:5">
      <c r="B200" s="195"/>
      <c r="C200" s="235"/>
      <c r="E200" s="240"/>
    </row>
    <row r="201" spans="2:5">
      <c r="B201" s="195"/>
      <c r="C201" s="235"/>
      <c r="E201" s="240"/>
    </row>
    <row r="202" spans="2:5">
      <c r="B202" s="195"/>
      <c r="C202" s="235"/>
      <c r="E202" s="240"/>
    </row>
    <row r="203" spans="2:5">
      <c r="B203" s="195"/>
      <c r="C203" s="235"/>
      <c r="E203" s="240"/>
    </row>
    <row r="204" spans="2:5">
      <c r="B204" s="195"/>
      <c r="C204" s="235"/>
      <c r="E204" s="240"/>
    </row>
    <row r="205" spans="2:5">
      <c r="B205" s="195"/>
      <c r="C205" s="235"/>
      <c r="E205" s="240"/>
    </row>
    <row r="206" spans="2:5">
      <c r="B206" s="195"/>
      <c r="C206" s="235"/>
      <c r="E206" s="240"/>
    </row>
    <row r="207" spans="2:5">
      <c r="B207" s="195"/>
      <c r="C207" s="235"/>
      <c r="E207" s="240"/>
    </row>
    <row r="208" spans="2:5">
      <c r="B208" s="195"/>
      <c r="C208" s="235"/>
      <c r="E208" s="240"/>
    </row>
    <row r="209" spans="2:5">
      <c r="B209" s="195"/>
      <c r="C209" s="235"/>
      <c r="E209" s="240"/>
    </row>
    <row r="210" spans="2:5">
      <c r="B210" s="195"/>
      <c r="C210" s="235"/>
      <c r="E210" s="240"/>
    </row>
    <row r="211" spans="2:5">
      <c r="B211" s="195"/>
      <c r="C211" s="235"/>
      <c r="E211" s="240"/>
    </row>
    <row r="212" spans="2:5">
      <c r="B212" s="195"/>
      <c r="C212" s="235"/>
      <c r="E212" s="240"/>
    </row>
    <row r="213" spans="2:5">
      <c r="B213" s="195"/>
      <c r="C213" s="235"/>
      <c r="E213" s="240"/>
    </row>
    <row r="214" spans="2:5">
      <c r="B214" s="195"/>
      <c r="C214" s="235"/>
      <c r="E214" s="240"/>
    </row>
    <row r="215" spans="2:5">
      <c r="B215" s="195"/>
      <c r="C215" s="235"/>
      <c r="E215" s="240"/>
    </row>
    <row r="216" spans="2:5">
      <c r="B216" s="195"/>
      <c r="C216" s="235"/>
      <c r="E216" s="240"/>
    </row>
    <row r="217" spans="2:5">
      <c r="B217" s="195"/>
      <c r="C217" s="235"/>
      <c r="E217" s="240"/>
    </row>
    <row r="218" spans="2:5">
      <c r="B218" s="195"/>
      <c r="C218" s="235"/>
      <c r="E218" s="240"/>
    </row>
    <row r="219" spans="2:5">
      <c r="B219" s="195"/>
      <c r="C219" s="235"/>
      <c r="E219" s="240"/>
    </row>
    <row r="220" spans="2:5">
      <c r="B220" s="195"/>
      <c r="C220" s="235"/>
      <c r="E220" s="240"/>
    </row>
    <row r="221" spans="2:5">
      <c r="B221" s="195"/>
      <c r="C221" s="235"/>
      <c r="E221" s="240"/>
    </row>
    <row r="222" spans="2:5">
      <c r="B222" s="195"/>
      <c r="C222" s="235"/>
      <c r="E222" s="240"/>
    </row>
    <row r="223" spans="2:5">
      <c r="B223" s="195"/>
      <c r="C223" s="235"/>
      <c r="E223" s="240"/>
    </row>
    <row r="224" spans="2:5">
      <c r="B224" s="195"/>
      <c r="C224" s="235"/>
      <c r="E224" s="240"/>
    </row>
    <row r="225" spans="2:5">
      <c r="B225" s="195"/>
      <c r="C225" s="235"/>
      <c r="E225" s="240"/>
    </row>
    <row r="226" spans="2:5">
      <c r="B226" s="195"/>
      <c r="C226" s="235"/>
      <c r="E226" s="240"/>
    </row>
    <row r="227" spans="2:5">
      <c r="B227" s="195"/>
      <c r="C227" s="235"/>
      <c r="E227" s="240"/>
    </row>
    <row r="228" spans="2:5">
      <c r="B228" s="195"/>
      <c r="C228" s="235"/>
      <c r="E228" s="240"/>
    </row>
    <row r="229" spans="2:5">
      <c r="B229" s="195"/>
      <c r="C229" s="235"/>
      <c r="E229" s="240"/>
    </row>
    <row r="230" spans="2:5">
      <c r="B230" s="195"/>
      <c r="C230" s="235"/>
      <c r="E230" s="240"/>
    </row>
    <row r="231" spans="2:5">
      <c r="B231" s="195"/>
      <c r="C231" s="235"/>
      <c r="E231" s="240"/>
    </row>
    <row r="232" spans="2:5">
      <c r="B232" s="195"/>
      <c r="C232" s="235"/>
      <c r="E232" s="240"/>
    </row>
    <row r="233" spans="2:5">
      <c r="B233" s="195"/>
      <c r="C233" s="235"/>
      <c r="E233" s="240"/>
    </row>
    <row r="234" spans="2:5">
      <c r="B234" s="195"/>
      <c r="C234" s="235"/>
      <c r="E234" s="240"/>
    </row>
    <row r="235" spans="2:5">
      <c r="B235" s="195"/>
      <c r="C235" s="235"/>
      <c r="E235" s="240"/>
    </row>
    <row r="236" spans="2:5">
      <c r="B236" s="195"/>
      <c r="C236" s="235"/>
      <c r="E236" s="240"/>
    </row>
    <row r="237" spans="2:5">
      <c r="B237" s="195"/>
      <c r="C237" s="235"/>
      <c r="E237" s="240"/>
    </row>
    <row r="238" spans="2:5">
      <c r="B238" s="195"/>
      <c r="C238" s="235"/>
      <c r="E238" s="240"/>
    </row>
    <row r="239" spans="2:5">
      <c r="B239" s="195"/>
      <c r="C239" s="235"/>
      <c r="E239" s="240"/>
    </row>
    <row r="240" spans="2:5">
      <c r="B240" s="195"/>
      <c r="C240" s="235"/>
      <c r="E240" s="240"/>
    </row>
    <row r="241" spans="2:5">
      <c r="B241" s="195"/>
      <c r="C241" s="235"/>
      <c r="E241" s="240"/>
    </row>
    <row r="242" spans="2:5">
      <c r="B242" s="195"/>
      <c r="C242" s="235"/>
      <c r="E242" s="240"/>
    </row>
    <row r="243" spans="2:5">
      <c r="B243" s="195"/>
      <c r="C243" s="235"/>
      <c r="E243" s="240"/>
    </row>
    <row r="244" spans="2:5">
      <c r="B244" s="195"/>
      <c r="C244" s="235"/>
      <c r="E244" s="240"/>
    </row>
    <row r="245" spans="2:5">
      <c r="B245" s="195"/>
      <c r="C245" s="235"/>
      <c r="E245" s="240"/>
    </row>
    <row r="246" spans="2:5">
      <c r="B246" s="195"/>
      <c r="C246" s="235"/>
      <c r="E246" s="240"/>
    </row>
    <row r="247" spans="2:5">
      <c r="B247" s="195"/>
      <c r="C247" s="235"/>
      <c r="E247" s="240"/>
    </row>
    <row r="248" spans="2:5">
      <c r="B248" s="195"/>
      <c r="C248" s="235"/>
      <c r="E248" s="240"/>
    </row>
    <row r="249" spans="2:5">
      <c r="B249" s="195"/>
      <c r="C249" s="235"/>
      <c r="E249" s="240"/>
    </row>
    <row r="250" spans="2:5">
      <c r="B250" s="195"/>
      <c r="C250" s="235"/>
      <c r="E250" s="240"/>
    </row>
    <row r="251" spans="2:5">
      <c r="B251" s="195"/>
      <c r="C251" s="235"/>
      <c r="E251" s="240"/>
    </row>
    <row r="252" spans="2:5">
      <c r="B252" s="195"/>
      <c r="C252" s="235"/>
      <c r="E252" s="240"/>
    </row>
    <row r="253" spans="2:5">
      <c r="B253" s="195"/>
      <c r="C253" s="235"/>
      <c r="E253" s="240"/>
    </row>
    <row r="254" spans="2:5">
      <c r="B254" s="195"/>
      <c r="C254" s="235"/>
      <c r="E254" s="240"/>
    </row>
    <row r="255" spans="2:5">
      <c r="B255" s="195"/>
      <c r="C255" s="235"/>
      <c r="E255" s="240"/>
    </row>
    <row r="256" spans="2:5">
      <c r="B256" s="195"/>
      <c r="C256" s="235"/>
      <c r="E256" s="240"/>
    </row>
    <row r="257" spans="2:5">
      <c r="B257" s="195"/>
      <c r="C257" s="235"/>
      <c r="E257" s="240"/>
    </row>
    <row r="258" spans="2:5">
      <c r="B258" s="195"/>
      <c r="C258" s="235"/>
      <c r="E258" s="240"/>
    </row>
    <row r="259" spans="2:5">
      <c r="B259" s="195"/>
      <c r="C259" s="235"/>
      <c r="E259" s="240"/>
    </row>
    <row r="260" spans="2:5">
      <c r="B260" s="195"/>
      <c r="C260" s="235"/>
      <c r="E260" s="240"/>
    </row>
    <row r="261" spans="2:5">
      <c r="B261" s="195"/>
      <c r="C261" s="235"/>
      <c r="E261" s="240"/>
    </row>
    <row r="262" spans="2:5">
      <c r="B262" s="195"/>
      <c r="C262" s="235"/>
      <c r="E262" s="240"/>
    </row>
    <row r="263" spans="2:5">
      <c r="B263" s="195"/>
      <c r="C263" s="235"/>
      <c r="E263" s="240"/>
    </row>
    <row r="264" spans="2:5">
      <c r="B264" s="195"/>
      <c r="C264" s="235"/>
      <c r="E264" s="240"/>
    </row>
    <row r="265" spans="2:5">
      <c r="B265" s="195"/>
      <c r="C265" s="235"/>
      <c r="E265" s="240"/>
    </row>
    <row r="266" spans="2:5">
      <c r="B266" s="195"/>
      <c r="C266" s="235"/>
      <c r="E266" s="240"/>
    </row>
    <row r="267" spans="2:5">
      <c r="B267" s="195"/>
      <c r="C267" s="235"/>
      <c r="E267" s="240"/>
    </row>
    <row r="268" spans="2:5">
      <c r="B268" s="195"/>
      <c r="C268" s="235"/>
      <c r="E268" s="240"/>
    </row>
    <row r="269" spans="2:5">
      <c r="B269" s="195"/>
      <c r="C269" s="235"/>
      <c r="E269" s="240"/>
    </row>
    <row r="270" spans="2:5">
      <c r="B270" s="195"/>
      <c r="C270" s="235"/>
      <c r="E270" s="240"/>
    </row>
    <row r="271" spans="2:5">
      <c r="B271" s="195"/>
      <c r="C271" s="235"/>
      <c r="E271" s="240"/>
    </row>
    <row r="272" spans="2:5">
      <c r="B272" s="195"/>
      <c r="C272" s="235"/>
      <c r="E272" s="240"/>
    </row>
    <row r="273" spans="2:5">
      <c r="B273" s="195"/>
      <c r="C273" s="235"/>
      <c r="E273" s="240"/>
    </row>
    <row r="274" spans="2:5">
      <c r="B274" s="195"/>
      <c r="C274" s="235"/>
      <c r="E274" s="240"/>
    </row>
    <row r="275" spans="2:5">
      <c r="B275" s="195"/>
      <c r="C275" s="235"/>
      <c r="E275" s="240"/>
    </row>
    <row r="276" spans="2:5">
      <c r="B276" s="195"/>
      <c r="C276" s="235"/>
      <c r="E276" s="240"/>
    </row>
    <row r="277" spans="2:5">
      <c r="B277" s="195"/>
      <c r="C277" s="235"/>
      <c r="E277" s="240"/>
    </row>
    <row r="278" spans="2:5">
      <c r="B278" s="195"/>
      <c r="C278" s="235"/>
      <c r="E278" s="240"/>
    </row>
    <row r="279" spans="2:5">
      <c r="B279" s="195"/>
      <c r="C279" s="235"/>
      <c r="E279" s="240"/>
    </row>
    <row r="280" spans="2:5">
      <c r="B280" s="195"/>
      <c r="C280" s="235"/>
      <c r="E280" s="240"/>
    </row>
    <row r="281" spans="2:5">
      <c r="B281" s="195"/>
      <c r="C281" s="235"/>
      <c r="E281" s="240"/>
    </row>
    <row r="282" spans="2:5">
      <c r="B282" s="195"/>
      <c r="C282" s="235"/>
      <c r="E282" s="240"/>
    </row>
    <row r="283" spans="2:5">
      <c r="B283" s="195"/>
      <c r="C283" s="235"/>
      <c r="E283" s="240"/>
    </row>
    <row r="284" spans="2:5">
      <c r="B284" s="195"/>
      <c r="C284" s="235"/>
      <c r="E284" s="240"/>
    </row>
    <row r="285" spans="2:5">
      <c r="B285" s="195"/>
      <c r="C285" s="235"/>
      <c r="E285" s="240"/>
    </row>
    <row r="286" spans="2:5">
      <c r="B286" s="195"/>
      <c r="C286" s="235"/>
      <c r="E286" s="240"/>
    </row>
    <row r="287" spans="2:5">
      <c r="B287" s="195"/>
      <c r="C287" s="235"/>
      <c r="E287" s="240"/>
    </row>
    <row r="288" spans="2:5">
      <c r="B288" s="195"/>
      <c r="C288" s="235"/>
      <c r="E288" s="240"/>
    </row>
    <row r="289" spans="2:5">
      <c r="B289" s="195"/>
      <c r="C289" s="235"/>
      <c r="E289" s="240"/>
    </row>
    <row r="290" spans="2:5">
      <c r="B290" s="195"/>
      <c r="C290" s="235"/>
      <c r="E290" s="240"/>
    </row>
    <row r="291" spans="2:5">
      <c r="B291" s="195"/>
      <c r="C291" s="235"/>
      <c r="E291" s="240"/>
    </row>
    <row r="292" spans="2:5">
      <c r="B292" s="195"/>
      <c r="C292" s="235"/>
      <c r="E292" s="240"/>
    </row>
    <row r="293" spans="2:5">
      <c r="B293" s="195"/>
      <c r="C293" s="235"/>
      <c r="E293" s="240"/>
    </row>
    <row r="294" spans="2:5">
      <c r="B294" s="195"/>
      <c r="C294" s="235"/>
      <c r="E294" s="240"/>
    </row>
    <row r="295" spans="2:5">
      <c r="B295" s="195"/>
      <c r="C295" s="235"/>
      <c r="E295" s="240"/>
    </row>
    <row r="296" spans="2:5">
      <c r="B296" s="195"/>
      <c r="C296" s="235"/>
      <c r="E296" s="240"/>
    </row>
    <row r="297" spans="2:5">
      <c r="B297" s="195"/>
      <c r="C297" s="235"/>
      <c r="E297" s="240"/>
    </row>
    <row r="298" spans="2:5">
      <c r="B298" s="195"/>
      <c r="C298" s="235"/>
      <c r="E298" s="240"/>
    </row>
  </sheetData>
  <protectedRanges>
    <protectedRange sqref="F134" name="Range1_1"/>
  </protectedRanges>
  <mergeCells count="4">
    <mergeCell ref="C134:G134"/>
    <mergeCell ref="D1:G1"/>
    <mergeCell ref="D3:H3"/>
    <mergeCell ref="D2:G2"/>
  </mergeCells>
  <pageMargins left="0.70866141732283472" right="0.23622047244094491" top="0.74803149606299213" bottom="0.74803149606299213" header="0.31496062992125984" footer="0.31496062992125984"/>
  <pageSetup paperSize="9" orientation="portrait" r:id="rId1"/>
  <headerFooter scaleWithDoc="0">
    <oddFooter>&amp;C&amp;P</oddFooter>
  </headerFooter>
  <rowBreaks count="11" manualBreakCount="11">
    <brk id="27" max="7" man="1"/>
    <brk id="44" max="7" man="1"/>
    <brk id="61" max="7" man="1"/>
    <brk id="72" max="7" man="1"/>
    <brk id="84" max="7" man="1"/>
    <brk id="93" max="7" man="1"/>
    <brk id="105" max="7" man="1"/>
    <brk id="113" max="7" man="1"/>
    <brk id="122" max="7" man="1"/>
    <brk id="130" max="7" man="1"/>
    <brk id="143" max="7"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A1:G133"/>
  <sheetViews>
    <sheetView view="pageBreakPreview" zoomScale="145" zoomScaleNormal="160" zoomScaleSheetLayoutView="145" zoomScalePageLayoutView="220" workbookViewId="0">
      <selection activeCell="E11" sqref="E11"/>
    </sheetView>
  </sheetViews>
  <sheetFormatPr defaultRowHeight="15" customHeight="1"/>
  <cols>
    <col min="1" max="1" width="4.85546875" style="475" customWidth="1"/>
    <col min="2" max="2" width="42.28515625" style="128" customWidth="1"/>
    <col min="3" max="3" width="7.5703125" style="125" customWidth="1"/>
    <col min="4" max="4" width="8.5703125" style="126" customWidth="1"/>
    <col min="5" max="5" width="11.28515625" style="126" customWidth="1"/>
    <col min="6" max="6" width="12.7109375" style="126" customWidth="1"/>
    <col min="7" max="256" width="9.140625" style="127"/>
    <col min="257" max="257" width="4.85546875" style="127" customWidth="1"/>
    <col min="258" max="258" width="42.28515625" style="127" customWidth="1"/>
    <col min="259" max="259" width="7.5703125" style="127" customWidth="1"/>
    <col min="260" max="260" width="8.5703125" style="127" customWidth="1"/>
    <col min="261" max="261" width="11.28515625" style="127" customWidth="1"/>
    <col min="262" max="262" width="12.7109375" style="127" customWidth="1"/>
    <col min="263" max="512" width="9.140625" style="127"/>
    <col min="513" max="513" width="4.85546875" style="127" customWidth="1"/>
    <col min="514" max="514" width="42.28515625" style="127" customWidth="1"/>
    <col min="515" max="515" width="7.5703125" style="127" customWidth="1"/>
    <col min="516" max="516" width="8.5703125" style="127" customWidth="1"/>
    <col min="517" max="517" width="11.28515625" style="127" customWidth="1"/>
    <col min="518" max="518" width="12.7109375" style="127" customWidth="1"/>
    <col min="519" max="768" width="9.140625" style="127"/>
    <col min="769" max="769" width="4.85546875" style="127" customWidth="1"/>
    <col min="770" max="770" width="42.28515625" style="127" customWidth="1"/>
    <col min="771" max="771" width="7.5703125" style="127" customWidth="1"/>
    <col min="772" max="772" width="8.5703125" style="127" customWidth="1"/>
    <col min="773" max="773" width="11.28515625" style="127" customWidth="1"/>
    <col min="774" max="774" width="12.7109375" style="127" customWidth="1"/>
    <col min="775" max="1024" width="9.140625" style="127"/>
    <col min="1025" max="1025" width="4.85546875" style="127" customWidth="1"/>
    <col min="1026" max="1026" width="42.28515625" style="127" customWidth="1"/>
    <col min="1027" max="1027" width="7.5703125" style="127" customWidth="1"/>
    <col min="1028" max="1028" width="8.5703125" style="127" customWidth="1"/>
    <col min="1029" max="1029" width="11.28515625" style="127" customWidth="1"/>
    <col min="1030" max="1030" width="12.7109375" style="127" customWidth="1"/>
    <col min="1031" max="1280" width="9.140625" style="127"/>
    <col min="1281" max="1281" width="4.85546875" style="127" customWidth="1"/>
    <col min="1282" max="1282" width="42.28515625" style="127" customWidth="1"/>
    <col min="1283" max="1283" width="7.5703125" style="127" customWidth="1"/>
    <col min="1284" max="1284" width="8.5703125" style="127" customWidth="1"/>
    <col min="1285" max="1285" width="11.28515625" style="127" customWidth="1"/>
    <col min="1286" max="1286" width="12.7109375" style="127" customWidth="1"/>
    <col min="1287" max="1536" width="9.140625" style="127"/>
    <col min="1537" max="1537" width="4.85546875" style="127" customWidth="1"/>
    <col min="1538" max="1538" width="42.28515625" style="127" customWidth="1"/>
    <col min="1539" max="1539" width="7.5703125" style="127" customWidth="1"/>
    <col min="1540" max="1540" width="8.5703125" style="127" customWidth="1"/>
    <col min="1541" max="1541" width="11.28515625" style="127" customWidth="1"/>
    <col min="1542" max="1542" width="12.7109375" style="127" customWidth="1"/>
    <col min="1543" max="1792" width="9.140625" style="127"/>
    <col min="1793" max="1793" width="4.85546875" style="127" customWidth="1"/>
    <col min="1794" max="1794" width="42.28515625" style="127" customWidth="1"/>
    <col min="1795" max="1795" width="7.5703125" style="127" customWidth="1"/>
    <col min="1796" max="1796" width="8.5703125" style="127" customWidth="1"/>
    <col min="1797" max="1797" width="11.28515625" style="127" customWidth="1"/>
    <col min="1798" max="1798" width="12.7109375" style="127" customWidth="1"/>
    <col min="1799" max="2048" width="9.140625" style="127"/>
    <col min="2049" max="2049" width="4.85546875" style="127" customWidth="1"/>
    <col min="2050" max="2050" width="42.28515625" style="127" customWidth="1"/>
    <col min="2051" max="2051" width="7.5703125" style="127" customWidth="1"/>
    <col min="2052" max="2052" width="8.5703125" style="127" customWidth="1"/>
    <col min="2053" max="2053" width="11.28515625" style="127" customWidth="1"/>
    <col min="2054" max="2054" width="12.7109375" style="127" customWidth="1"/>
    <col min="2055" max="2304" width="9.140625" style="127"/>
    <col min="2305" max="2305" width="4.85546875" style="127" customWidth="1"/>
    <col min="2306" max="2306" width="42.28515625" style="127" customWidth="1"/>
    <col min="2307" max="2307" width="7.5703125" style="127" customWidth="1"/>
    <col min="2308" max="2308" width="8.5703125" style="127" customWidth="1"/>
    <col min="2309" max="2309" width="11.28515625" style="127" customWidth="1"/>
    <col min="2310" max="2310" width="12.7109375" style="127" customWidth="1"/>
    <col min="2311" max="2560" width="9.140625" style="127"/>
    <col min="2561" max="2561" width="4.85546875" style="127" customWidth="1"/>
    <col min="2562" max="2562" width="42.28515625" style="127" customWidth="1"/>
    <col min="2563" max="2563" width="7.5703125" style="127" customWidth="1"/>
    <col min="2564" max="2564" width="8.5703125" style="127" customWidth="1"/>
    <col min="2565" max="2565" width="11.28515625" style="127" customWidth="1"/>
    <col min="2566" max="2566" width="12.7109375" style="127" customWidth="1"/>
    <col min="2567" max="2816" width="9.140625" style="127"/>
    <col min="2817" max="2817" width="4.85546875" style="127" customWidth="1"/>
    <col min="2818" max="2818" width="42.28515625" style="127" customWidth="1"/>
    <col min="2819" max="2819" width="7.5703125" style="127" customWidth="1"/>
    <col min="2820" max="2820" width="8.5703125" style="127" customWidth="1"/>
    <col min="2821" max="2821" width="11.28515625" style="127" customWidth="1"/>
    <col min="2822" max="2822" width="12.7109375" style="127" customWidth="1"/>
    <col min="2823" max="3072" width="9.140625" style="127"/>
    <col min="3073" max="3073" width="4.85546875" style="127" customWidth="1"/>
    <col min="3074" max="3074" width="42.28515625" style="127" customWidth="1"/>
    <col min="3075" max="3075" width="7.5703125" style="127" customWidth="1"/>
    <col min="3076" max="3076" width="8.5703125" style="127" customWidth="1"/>
    <col min="3077" max="3077" width="11.28515625" style="127" customWidth="1"/>
    <col min="3078" max="3078" width="12.7109375" style="127" customWidth="1"/>
    <col min="3079" max="3328" width="9.140625" style="127"/>
    <col min="3329" max="3329" width="4.85546875" style="127" customWidth="1"/>
    <col min="3330" max="3330" width="42.28515625" style="127" customWidth="1"/>
    <col min="3331" max="3331" width="7.5703125" style="127" customWidth="1"/>
    <col min="3332" max="3332" width="8.5703125" style="127" customWidth="1"/>
    <col min="3333" max="3333" width="11.28515625" style="127" customWidth="1"/>
    <col min="3334" max="3334" width="12.7109375" style="127" customWidth="1"/>
    <col min="3335" max="3584" width="9.140625" style="127"/>
    <col min="3585" max="3585" width="4.85546875" style="127" customWidth="1"/>
    <col min="3586" max="3586" width="42.28515625" style="127" customWidth="1"/>
    <col min="3587" max="3587" width="7.5703125" style="127" customWidth="1"/>
    <col min="3588" max="3588" width="8.5703125" style="127" customWidth="1"/>
    <col min="3589" max="3589" width="11.28515625" style="127" customWidth="1"/>
    <col min="3590" max="3590" width="12.7109375" style="127" customWidth="1"/>
    <col min="3591" max="3840" width="9.140625" style="127"/>
    <col min="3841" max="3841" width="4.85546875" style="127" customWidth="1"/>
    <col min="3842" max="3842" width="42.28515625" style="127" customWidth="1"/>
    <col min="3843" max="3843" width="7.5703125" style="127" customWidth="1"/>
    <col min="3844" max="3844" width="8.5703125" style="127" customWidth="1"/>
    <col min="3845" max="3845" width="11.28515625" style="127" customWidth="1"/>
    <col min="3846" max="3846" width="12.7109375" style="127" customWidth="1"/>
    <col min="3847" max="4096" width="9.140625" style="127"/>
    <col min="4097" max="4097" width="4.85546875" style="127" customWidth="1"/>
    <col min="4098" max="4098" width="42.28515625" style="127" customWidth="1"/>
    <col min="4099" max="4099" width="7.5703125" style="127" customWidth="1"/>
    <col min="4100" max="4100" width="8.5703125" style="127" customWidth="1"/>
    <col min="4101" max="4101" width="11.28515625" style="127" customWidth="1"/>
    <col min="4102" max="4102" width="12.7109375" style="127" customWidth="1"/>
    <col min="4103" max="4352" width="9.140625" style="127"/>
    <col min="4353" max="4353" width="4.85546875" style="127" customWidth="1"/>
    <col min="4354" max="4354" width="42.28515625" style="127" customWidth="1"/>
    <col min="4355" max="4355" width="7.5703125" style="127" customWidth="1"/>
    <col min="4356" max="4356" width="8.5703125" style="127" customWidth="1"/>
    <col min="4357" max="4357" width="11.28515625" style="127" customWidth="1"/>
    <col min="4358" max="4358" width="12.7109375" style="127" customWidth="1"/>
    <col min="4359" max="4608" width="9.140625" style="127"/>
    <col min="4609" max="4609" width="4.85546875" style="127" customWidth="1"/>
    <col min="4610" max="4610" width="42.28515625" style="127" customWidth="1"/>
    <col min="4611" max="4611" width="7.5703125" style="127" customWidth="1"/>
    <col min="4612" max="4612" width="8.5703125" style="127" customWidth="1"/>
    <col min="4613" max="4613" width="11.28515625" style="127" customWidth="1"/>
    <col min="4614" max="4614" width="12.7109375" style="127" customWidth="1"/>
    <col min="4615" max="4864" width="9.140625" style="127"/>
    <col min="4865" max="4865" width="4.85546875" style="127" customWidth="1"/>
    <col min="4866" max="4866" width="42.28515625" style="127" customWidth="1"/>
    <col min="4867" max="4867" width="7.5703125" style="127" customWidth="1"/>
    <col min="4868" max="4868" width="8.5703125" style="127" customWidth="1"/>
    <col min="4869" max="4869" width="11.28515625" style="127" customWidth="1"/>
    <col min="4870" max="4870" width="12.7109375" style="127" customWidth="1"/>
    <col min="4871" max="5120" width="9.140625" style="127"/>
    <col min="5121" max="5121" width="4.85546875" style="127" customWidth="1"/>
    <col min="5122" max="5122" width="42.28515625" style="127" customWidth="1"/>
    <col min="5123" max="5123" width="7.5703125" style="127" customWidth="1"/>
    <col min="5124" max="5124" width="8.5703125" style="127" customWidth="1"/>
    <col min="5125" max="5125" width="11.28515625" style="127" customWidth="1"/>
    <col min="5126" max="5126" width="12.7109375" style="127" customWidth="1"/>
    <col min="5127" max="5376" width="9.140625" style="127"/>
    <col min="5377" max="5377" width="4.85546875" style="127" customWidth="1"/>
    <col min="5378" max="5378" width="42.28515625" style="127" customWidth="1"/>
    <col min="5379" max="5379" width="7.5703125" style="127" customWidth="1"/>
    <col min="5380" max="5380" width="8.5703125" style="127" customWidth="1"/>
    <col min="5381" max="5381" width="11.28515625" style="127" customWidth="1"/>
    <col min="5382" max="5382" width="12.7109375" style="127" customWidth="1"/>
    <col min="5383" max="5632" width="9.140625" style="127"/>
    <col min="5633" max="5633" width="4.85546875" style="127" customWidth="1"/>
    <col min="5634" max="5634" width="42.28515625" style="127" customWidth="1"/>
    <col min="5635" max="5635" width="7.5703125" style="127" customWidth="1"/>
    <col min="5636" max="5636" width="8.5703125" style="127" customWidth="1"/>
    <col min="5637" max="5637" width="11.28515625" style="127" customWidth="1"/>
    <col min="5638" max="5638" width="12.7109375" style="127" customWidth="1"/>
    <col min="5639" max="5888" width="9.140625" style="127"/>
    <col min="5889" max="5889" width="4.85546875" style="127" customWidth="1"/>
    <col min="5890" max="5890" width="42.28515625" style="127" customWidth="1"/>
    <col min="5891" max="5891" width="7.5703125" style="127" customWidth="1"/>
    <col min="5892" max="5892" width="8.5703125" style="127" customWidth="1"/>
    <col min="5893" max="5893" width="11.28515625" style="127" customWidth="1"/>
    <col min="5894" max="5894" width="12.7109375" style="127" customWidth="1"/>
    <col min="5895" max="6144" width="9.140625" style="127"/>
    <col min="6145" max="6145" width="4.85546875" style="127" customWidth="1"/>
    <col min="6146" max="6146" width="42.28515625" style="127" customWidth="1"/>
    <col min="6147" max="6147" width="7.5703125" style="127" customWidth="1"/>
    <col min="6148" max="6148" width="8.5703125" style="127" customWidth="1"/>
    <col min="6149" max="6149" width="11.28515625" style="127" customWidth="1"/>
    <col min="6150" max="6150" width="12.7109375" style="127" customWidth="1"/>
    <col min="6151" max="6400" width="9.140625" style="127"/>
    <col min="6401" max="6401" width="4.85546875" style="127" customWidth="1"/>
    <col min="6402" max="6402" width="42.28515625" style="127" customWidth="1"/>
    <col min="6403" max="6403" width="7.5703125" style="127" customWidth="1"/>
    <col min="6404" max="6404" width="8.5703125" style="127" customWidth="1"/>
    <col min="6405" max="6405" width="11.28515625" style="127" customWidth="1"/>
    <col min="6406" max="6406" width="12.7109375" style="127" customWidth="1"/>
    <col min="6407" max="6656" width="9.140625" style="127"/>
    <col min="6657" max="6657" width="4.85546875" style="127" customWidth="1"/>
    <col min="6658" max="6658" width="42.28515625" style="127" customWidth="1"/>
    <col min="6659" max="6659" width="7.5703125" style="127" customWidth="1"/>
    <col min="6660" max="6660" width="8.5703125" style="127" customWidth="1"/>
    <col min="6661" max="6661" width="11.28515625" style="127" customWidth="1"/>
    <col min="6662" max="6662" width="12.7109375" style="127" customWidth="1"/>
    <col min="6663" max="6912" width="9.140625" style="127"/>
    <col min="6913" max="6913" width="4.85546875" style="127" customWidth="1"/>
    <col min="6914" max="6914" width="42.28515625" style="127" customWidth="1"/>
    <col min="6915" max="6915" width="7.5703125" style="127" customWidth="1"/>
    <col min="6916" max="6916" width="8.5703125" style="127" customWidth="1"/>
    <col min="6917" max="6917" width="11.28515625" style="127" customWidth="1"/>
    <col min="6918" max="6918" width="12.7109375" style="127" customWidth="1"/>
    <col min="6919" max="7168" width="9.140625" style="127"/>
    <col min="7169" max="7169" width="4.85546875" style="127" customWidth="1"/>
    <col min="7170" max="7170" width="42.28515625" style="127" customWidth="1"/>
    <col min="7171" max="7171" width="7.5703125" style="127" customWidth="1"/>
    <col min="7172" max="7172" width="8.5703125" style="127" customWidth="1"/>
    <col min="7173" max="7173" width="11.28515625" style="127" customWidth="1"/>
    <col min="7174" max="7174" width="12.7109375" style="127" customWidth="1"/>
    <col min="7175" max="7424" width="9.140625" style="127"/>
    <col min="7425" max="7425" width="4.85546875" style="127" customWidth="1"/>
    <col min="7426" max="7426" width="42.28515625" style="127" customWidth="1"/>
    <col min="7427" max="7427" width="7.5703125" style="127" customWidth="1"/>
    <col min="7428" max="7428" width="8.5703125" style="127" customWidth="1"/>
    <col min="7429" max="7429" width="11.28515625" style="127" customWidth="1"/>
    <col min="7430" max="7430" width="12.7109375" style="127" customWidth="1"/>
    <col min="7431" max="7680" width="9.140625" style="127"/>
    <col min="7681" max="7681" width="4.85546875" style="127" customWidth="1"/>
    <col min="7682" max="7682" width="42.28515625" style="127" customWidth="1"/>
    <col min="7683" max="7683" width="7.5703125" style="127" customWidth="1"/>
    <col min="7684" max="7684" width="8.5703125" style="127" customWidth="1"/>
    <col min="7685" max="7685" width="11.28515625" style="127" customWidth="1"/>
    <col min="7686" max="7686" width="12.7109375" style="127" customWidth="1"/>
    <col min="7687" max="7936" width="9.140625" style="127"/>
    <col min="7937" max="7937" width="4.85546875" style="127" customWidth="1"/>
    <col min="7938" max="7938" width="42.28515625" style="127" customWidth="1"/>
    <col min="7939" max="7939" width="7.5703125" style="127" customWidth="1"/>
    <col min="7940" max="7940" width="8.5703125" style="127" customWidth="1"/>
    <col min="7941" max="7941" width="11.28515625" style="127" customWidth="1"/>
    <col min="7942" max="7942" width="12.7109375" style="127" customWidth="1"/>
    <col min="7943" max="8192" width="9.140625" style="127"/>
    <col min="8193" max="8193" width="4.85546875" style="127" customWidth="1"/>
    <col min="8194" max="8194" width="42.28515625" style="127" customWidth="1"/>
    <col min="8195" max="8195" width="7.5703125" style="127" customWidth="1"/>
    <col min="8196" max="8196" width="8.5703125" style="127" customWidth="1"/>
    <col min="8197" max="8197" width="11.28515625" style="127" customWidth="1"/>
    <col min="8198" max="8198" width="12.7109375" style="127" customWidth="1"/>
    <col min="8199" max="8448" width="9.140625" style="127"/>
    <col min="8449" max="8449" width="4.85546875" style="127" customWidth="1"/>
    <col min="8450" max="8450" width="42.28515625" style="127" customWidth="1"/>
    <col min="8451" max="8451" width="7.5703125" style="127" customWidth="1"/>
    <col min="8452" max="8452" width="8.5703125" style="127" customWidth="1"/>
    <col min="8453" max="8453" width="11.28515625" style="127" customWidth="1"/>
    <col min="8454" max="8454" width="12.7109375" style="127" customWidth="1"/>
    <col min="8455" max="8704" width="9.140625" style="127"/>
    <col min="8705" max="8705" width="4.85546875" style="127" customWidth="1"/>
    <col min="8706" max="8706" width="42.28515625" style="127" customWidth="1"/>
    <col min="8707" max="8707" width="7.5703125" style="127" customWidth="1"/>
    <col min="8708" max="8708" width="8.5703125" style="127" customWidth="1"/>
    <col min="8709" max="8709" width="11.28515625" style="127" customWidth="1"/>
    <col min="8710" max="8710" width="12.7109375" style="127" customWidth="1"/>
    <col min="8711" max="8960" width="9.140625" style="127"/>
    <col min="8961" max="8961" width="4.85546875" style="127" customWidth="1"/>
    <col min="8962" max="8962" width="42.28515625" style="127" customWidth="1"/>
    <col min="8963" max="8963" width="7.5703125" style="127" customWidth="1"/>
    <col min="8964" max="8964" width="8.5703125" style="127" customWidth="1"/>
    <col min="8965" max="8965" width="11.28515625" style="127" customWidth="1"/>
    <col min="8966" max="8966" width="12.7109375" style="127" customWidth="1"/>
    <col min="8967" max="9216" width="9.140625" style="127"/>
    <col min="9217" max="9217" width="4.85546875" style="127" customWidth="1"/>
    <col min="9218" max="9218" width="42.28515625" style="127" customWidth="1"/>
    <col min="9219" max="9219" width="7.5703125" style="127" customWidth="1"/>
    <col min="9220" max="9220" width="8.5703125" style="127" customWidth="1"/>
    <col min="9221" max="9221" width="11.28515625" style="127" customWidth="1"/>
    <col min="9222" max="9222" width="12.7109375" style="127" customWidth="1"/>
    <col min="9223" max="9472" width="9.140625" style="127"/>
    <col min="9473" max="9473" width="4.85546875" style="127" customWidth="1"/>
    <col min="9474" max="9474" width="42.28515625" style="127" customWidth="1"/>
    <col min="9475" max="9475" width="7.5703125" style="127" customWidth="1"/>
    <col min="9476" max="9476" width="8.5703125" style="127" customWidth="1"/>
    <col min="9477" max="9477" width="11.28515625" style="127" customWidth="1"/>
    <col min="9478" max="9478" width="12.7109375" style="127" customWidth="1"/>
    <col min="9479" max="9728" width="9.140625" style="127"/>
    <col min="9729" max="9729" width="4.85546875" style="127" customWidth="1"/>
    <col min="9730" max="9730" width="42.28515625" style="127" customWidth="1"/>
    <col min="9731" max="9731" width="7.5703125" style="127" customWidth="1"/>
    <col min="9732" max="9732" width="8.5703125" style="127" customWidth="1"/>
    <col min="9733" max="9733" width="11.28515625" style="127" customWidth="1"/>
    <col min="9734" max="9734" width="12.7109375" style="127" customWidth="1"/>
    <col min="9735" max="9984" width="9.140625" style="127"/>
    <col min="9985" max="9985" width="4.85546875" style="127" customWidth="1"/>
    <col min="9986" max="9986" width="42.28515625" style="127" customWidth="1"/>
    <col min="9987" max="9987" width="7.5703125" style="127" customWidth="1"/>
    <col min="9988" max="9988" width="8.5703125" style="127" customWidth="1"/>
    <col min="9989" max="9989" width="11.28515625" style="127" customWidth="1"/>
    <col min="9990" max="9990" width="12.7109375" style="127" customWidth="1"/>
    <col min="9991" max="10240" width="9.140625" style="127"/>
    <col min="10241" max="10241" width="4.85546875" style="127" customWidth="1"/>
    <col min="10242" max="10242" width="42.28515625" style="127" customWidth="1"/>
    <col min="10243" max="10243" width="7.5703125" style="127" customWidth="1"/>
    <col min="10244" max="10244" width="8.5703125" style="127" customWidth="1"/>
    <col min="10245" max="10245" width="11.28515625" style="127" customWidth="1"/>
    <col min="10246" max="10246" width="12.7109375" style="127" customWidth="1"/>
    <col min="10247" max="10496" width="9.140625" style="127"/>
    <col min="10497" max="10497" width="4.85546875" style="127" customWidth="1"/>
    <col min="10498" max="10498" width="42.28515625" style="127" customWidth="1"/>
    <col min="10499" max="10499" width="7.5703125" style="127" customWidth="1"/>
    <col min="10500" max="10500" width="8.5703125" style="127" customWidth="1"/>
    <col min="10501" max="10501" width="11.28515625" style="127" customWidth="1"/>
    <col min="10502" max="10502" width="12.7109375" style="127" customWidth="1"/>
    <col min="10503" max="10752" width="9.140625" style="127"/>
    <col min="10753" max="10753" width="4.85546875" style="127" customWidth="1"/>
    <col min="10754" max="10754" width="42.28515625" style="127" customWidth="1"/>
    <col min="10755" max="10755" width="7.5703125" style="127" customWidth="1"/>
    <col min="10756" max="10756" width="8.5703125" style="127" customWidth="1"/>
    <col min="10757" max="10757" width="11.28515625" style="127" customWidth="1"/>
    <col min="10758" max="10758" width="12.7109375" style="127" customWidth="1"/>
    <col min="10759" max="11008" width="9.140625" style="127"/>
    <col min="11009" max="11009" width="4.85546875" style="127" customWidth="1"/>
    <col min="11010" max="11010" width="42.28515625" style="127" customWidth="1"/>
    <col min="11011" max="11011" width="7.5703125" style="127" customWidth="1"/>
    <col min="11012" max="11012" width="8.5703125" style="127" customWidth="1"/>
    <col min="11013" max="11013" width="11.28515625" style="127" customWidth="1"/>
    <col min="11014" max="11014" width="12.7109375" style="127" customWidth="1"/>
    <col min="11015" max="11264" width="9.140625" style="127"/>
    <col min="11265" max="11265" width="4.85546875" style="127" customWidth="1"/>
    <col min="11266" max="11266" width="42.28515625" style="127" customWidth="1"/>
    <col min="11267" max="11267" width="7.5703125" style="127" customWidth="1"/>
    <col min="11268" max="11268" width="8.5703125" style="127" customWidth="1"/>
    <col min="11269" max="11269" width="11.28515625" style="127" customWidth="1"/>
    <col min="11270" max="11270" width="12.7109375" style="127" customWidth="1"/>
    <col min="11271" max="11520" width="9.140625" style="127"/>
    <col min="11521" max="11521" width="4.85546875" style="127" customWidth="1"/>
    <col min="11522" max="11522" width="42.28515625" style="127" customWidth="1"/>
    <col min="11523" max="11523" width="7.5703125" style="127" customWidth="1"/>
    <col min="11524" max="11524" width="8.5703125" style="127" customWidth="1"/>
    <col min="11525" max="11525" width="11.28515625" style="127" customWidth="1"/>
    <col min="11526" max="11526" width="12.7109375" style="127" customWidth="1"/>
    <col min="11527" max="11776" width="9.140625" style="127"/>
    <col min="11777" max="11777" width="4.85546875" style="127" customWidth="1"/>
    <col min="11778" max="11778" width="42.28515625" style="127" customWidth="1"/>
    <col min="11779" max="11779" width="7.5703125" style="127" customWidth="1"/>
    <col min="11780" max="11780" width="8.5703125" style="127" customWidth="1"/>
    <col min="11781" max="11781" width="11.28515625" style="127" customWidth="1"/>
    <col min="11782" max="11782" width="12.7109375" style="127" customWidth="1"/>
    <col min="11783" max="12032" width="9.140625" style="127"/>
    <col min="12033" max="12033" width="4.85546875" style="127" customWidth="1"/>
    <col min="12034" max="12034" width="42.28515625" style="127" customWidth="1"/>
    <col min="12035" max="12035" width="7.5703125" style="127" customWidth="1"/>
    <col min="12036" max="12036" width="8.5703125" style="127" customWidth="1"/>
    <col min="12037" max="12037" width="11.28515625" style="127" customWidth="1"/>
    <col min="12038" max="12038" width="12.7109375" style="127" customWidth="1"/>
    <col min="12039" max="12288" width="9.140625" style="127"/>
    <col min="12289" max="12289" width="4.85546875" style="127" customWidth="1"/>
    <col min="12290" max="12290" width="42.28515625" style="127" customWidth="1"/>
    <col min="12291" max="12291" width="7.5703125" style="127" customWidth="1"/>
    <col min="12292" max="12292" width="8.5703125" style="127" customWidth="1"/>
    <col min="12293" max="12293" width="11.28515625" style="127" customWidth="1"/>
    <col min="12294" max="12294" width="12.7109375" style="127" customWidth="1"/>
    <col min="12295" max="12544" width="9.140625" style="127"/>
    <col min="12545" max="12545" width="4.85546875" style="127" customWidth="1"/>
    <col min="12546" max="12546" width="42.28515625" style="127" customWidth="1"/>
    <col min="12547" max="12547" width="7.5703125" style="127" customWidth="1"/>
    <col min="12548" max="12548" width="8.5703125" style="127" customWidth="1"/>
    <col min="12549" max="12549" width="11.28515625" style="127" customWidth="1"/>
    <col min="12550" max="12550" width="12.7109375" style="127" customWidth="1"/>
    <col min="12551" max="12800" width="9.140625" style="127"/>
    <col min="12801" max="12801" width="4.85546875" style="127" customWidth="1"/>
    <col min="12802" max="12802" width="42.28515625" style="127" customWidth="1"/>
    <col min="12803" max="12803" width="7.5703125" style="127" customWidth="1"/>
    <col min="12804" max="12804" width="8.5703125" style="127" customWidth="1"/>
    <col min="12805" max="12805" width="11.28515625" style="127" customWidth="1"/>
    <col min="12806" max="12806" width="12.7109375" style="127" customWidth="1"/>
    <col min="12807" max="13056" width="9.140625" style="127"/>
    <col min="13057" max="13057" width="4.85546875" style="127" customWidth="1"/>
    <col min="13058" max="13058" width="42.28515625" style="127" customWidth="1"/>
    <col min="13059" max="13059" width="7.5703125" style="127" customWidth="1"/>
    <col min="13060" max="13060" width="8.5703125" style="127" customWidth="1"/>
    <col min="13061" max="13061" width="11.28515625" style="127" customWidth="1"/>
    <col min="13062" max="13062" width="12.7109375" style="127" customWidth="1"/>
    <col min="13063" max="13312" width="9.140625" style="127"/>
    <col min="13313" max="13313" width="4.85546875" style="127" customWidth="1"/>
    <col min="13314" max="13314" width="42.28515625" style="127" customWidth="1"/>
    <col min="13315" max="13315" width="7.5703125" style="127" customWidth="1"/>
    <col min="13316" max="13316" width="8.5703125" style="127" customWidth="1"/>
    <col min="13317" max="13317" width="11.28515625" style="127" customWidth="1"/>
    <col min="13318" max="13318" width="12.7109375" style="127" customWidth="1"/>
    <col min="13319" max="13568" width="9.140625" style="127"/>
    <col min="13569" max="13569" width="4.85546875" style="127" customWidth="1"/>
    <col min="13570" max="13570" width="42.28515625" style="127" customWidth="1"/>
    <col min="13571" max="13571" width="7.5703125" style="127" customWidth="1"/>
    <col min="13572" max="13572" width="8.5703125" style="127" customWidth="1"/>
    <col min="13573" max="13573" width="11.28515625" style="127" customWidth="1"/>
    <col min="13574" max="13574" width="12.7109375" style="127" customWidth="1"/>
    <col min="13575" max="13824" width="9.140625" style="127"/>
    <col min="13825" max="13825" width="4.85546875" style="127" customWidth="1"/>
    <col min="13826" max="13826" width="42.28515625" style="127" customWidth="1"/>
    <col min="13827" max="13827" width="7.5703125" style="127" customWidth="1"/>
    <col min="13828" max="13828" width="8.5703125" style="127" customWidth="1"/>
    <col min="13829" max="13829" width="11.28515625" style="127" customWidth="1"/>
    <col min="13830" max="13830" width="12.7109375" style="127" customWidth="1"/>
    <col min="13831" max="14080" width="9.140625" style="127"/>
    <col min="14081" max="14081" width="4.85546875" style="127" customWidth="1"/>
    <col min="14082" max="14082" width="42.28515625" style="127" customWidth="1"/>
    <col min="14083" max="14083" width="7.5703125" style="127" customWidth="1"/>
    <col min="14084" max="14084" width="8.5703125" style="127" customWidth="1"/>
    <col min="14085" max="14085" width="11.28515625" style="127" customWidth="1"/>
    <col min="14086" max="14086" width="12.7109375" style="127" customWidth="1"/>
    <col min="14087" max="14336" width="9.140625" style="127"/>
    <col min="14337" max="14337" width="4.85546875" style="127" customWidth="1"/>
    <col min="14338" max="14338" width="42.28515625" style="127" customWidth="1"/>
    <col min="14339" max="14339" width="7.5703125" style="127" customWidth="1"/>
    <col min="14340" max="14340" width="8.5703125" style="127" customWidth="1"/>
    <col min="14341" max="14341" width="11.28515625" style="127" customWidth="1"/>
    <col min="14342" max="14342" width="12.7109375" style="127" customWidth="1"/>
    <col min="14343" max="14592" width="9.140625" style="127"/>
    <col min="14593" max="14593" width="4.85546875" style="127" customWidth="1"/>
    <col min="14594" max="14594" width="42.28515625" style="127" customWidth="1"/>
    <col min="14595" max="14595" width="7.5703125" style="127" customWidth="1"/>
    <col min="14596" max="14596" width="8.5703125" style="127" customWidth="1"/>
    <col min="14597" max="14597" width="11.28515625" style="127" customWidth="1"/>
    <col min="14598" max="14598" width="12.7109375" style="127" customWidth="1"/>
    <col min="14599" max="14848" width="9.140625" style="127"/>
    <col min="14849" max="14849" width="4.85546875" style="127" customWidth="1"/>
    <col min="14850" max="14850" width="42.28515625" style="127" customWidth="1"/>
    <col min="14851" max="14851" width="7.5703125" style="127" customWidth="1"/>
    <col min="14852" max="14852" width="8.5703125" style="127" customWidth="1"/>
    <col min="14853" max="14853" width="11.28515625" style="127" customWidth="1"/>
    <col min="14854" max="14854" width="12.7109375" style="127" customWidth="1"/>
    <col min="14855" max="15104" width="9.140625" style="127"/>
    <col min="15105" max="15105" width="4.85546875" style="127" customWidth="1"/>
    <col min="15106" max="15106" width="42.28515625" style="127" customWidth="1"/>
    <col min="15107" max="15107" width="7.5703125" style="127" customWidth="1"/>
    <col min="15108" max="15108" width="8.5703125" style="127" customWidth="1"/>
    <col min="15109" max="15109" width="11.28515625" style="127" customWidth="1"/>
    <col min="15110" max="15110" width="12.7109375" style="127" customWidth="1"/>
    <col min="15111" max="15360" width="9.140625" style="127"/>
    <col min="15361" max="15361" width="4.85546875" style="127" customWidth="1"/>
    <col min="15362" max="15362" width="42.28515625" style="127" customWidth="1"/>
    <col min="15363" max="15363" width="7.5703125" style="127" customWidth="1"/>
    <col min="15364" max="15364" width="8.5703125" style="127" customWidth="1"/>
    <col min="15365" max="15365" width="11.28515625" style="127" customWidth="1"/>
    <col min="15366" max="15366" width="12.7109375" style="127" customWidth="1"/>
    <col min="15367" max="15616" width="9.140625" style="127"/>
    <col min="15617" max="15617" width="4.85546875" style="127" customWidth="1"/>
    <col min="15618" max="15618" width="42.28515625" style="127" customWidth="1"/>
    <col min="15619" max="15619" width="7.5703125" style="127" customWidth="1"/>
    <col min="15620" max="15620" width="8.5703125" style="127" customWidth="1"/>
    <col min="15621" max="15621" width="11.28515625" style="127" customWidth="1"/>
    <col min="15622" max="15622" width="12.7109375" style="127" customWidth="1"/>
    <col min="15623" max="15872" width="9.140625" style="127"/>
    <col min="15873" max="15873" width="4.85546875" style="127" customWidth="1"/>
    <col min="15874" max="15874" width="42.28515625" style="127" customWidth="1"/>
    <col min="15875" max="15875" width="7.5703125" style="127" customWidth="1"/>
    <col min="15876" max="15876" width="8.5703125" style="127" customWidth="1"/>
    <col min="15877" max="15877" width="11.28515625" style="127" customWidth="1"/>
    <col min="15878" max="15878" width="12.7109375" style="127" customWidth="1"/>
    <col min="15879" max="16128" width="9.140625" style="127"/>
    <col min="16129" max="16129" width="4.85546875" style="127" customWidth="1"/>
    <col min="16130" max="16130" width="42.28515625" style="127" customWidth="1"/>
    <col min="16131" max="16131" width="7.5703125" style="127" customWidth="1"/>
    <col min="16132" max="16132" width="8.5703125" style="127" customWidth="1"/>
    <col min="16133" max="16133" width="11.28515625" style="127" customWidth="1"/>
    <col min="16134" max="16134" width="12.7109375" style="127" customWidth="1"/>
    <col min="16135" max="16384" width="9.140625" style="127"/>
  </cols>
  <sheetData>
    <row r="1" spans="1:7" ht="15" customHeight="1">
      <c r="A1" s="165" t="s">
        <v>34</v>
      </c>
      <c r="B1" s="40"/>
      <c r="C1" s="592" t="s">
        <v>123</v>
      </c>
      <c r="D1" s="593"/>
      <c r="E1" s="593"/>
      <c r="F1" s="593"/>
      <c r="G1" s="39"/>
    </row>
    <row r="2" spans="1:7" ht="15" customHeight="1">
      <c r="A2" s="165"/>
      <c r="B2" s="40"/>
      <c r="C2" s="8" t="s">
        <v>659</v>
      </c>
      <c r="D2" s="8"/>
      <c r="E2" s="8"/>
      <c r="F2" s="8"/>
      <c r="G2" s="39"/>
    </row>
    <row r="3" spans="1:7" ht="27" customHeight="1">
      <c r="A3" s="165" t="s">
        <v>35</v>
      </c>
      <c r="B3" s="42"/>
      <c r="C3" s="594" t="s">
        <v>930</v>
      </c>
      <c r="D3" s="594"/>
      <c r="E3" s="594"/>
      <c r="F3" s="594"/>
      <c r="G3" s="594"/>
    </row>
    <row r="4" spans="1:7" ht="15" customHeight="1">
      <c r="A4" s="165" t="s">
        <v>36</v>
      </c>
      <c r="B4" s="40"/>
      <c r="C4" s="41" t="s">
        <v>64</v>
      </c>
      <c r="D4" s="40"/>
      <c r="E4" s="40"/>
      <c r="F4" s="40"/>
      <c r="G4" s="40"/>
    </row>
    <row r="5" spans="1:7" ht="13.5" customHeight="1">
      <c r="A5" s="165" t="s">
        <v>37</v>
      </c>
      <c r="B5" s="40"/>
      <c r="C5" s="41" t="s">
        <v>660</v>
      </c>
      <c r="D5" s="40"/>
      <c r="E5" s="40"/>
      <c r="F5" s="40"/>
      <c r="G5" s="40"/>
    </row>
    <row r="6" spans="1:7" ht="15" customHeight="1">
      <c r="A6" s="459"/>
      <c r="B6" s="40"/>
      <c r="C6" s="12" t="s">
        <v>661</v>
      </c>
      <c r="D6" s="123"/>
      <c r="E6" s="40"/>
      <c r="F6" s="40"/>
      <c r="G6" s="40"/>
    </row>
    <row r="7" spans="1:7" ht="5.25" customHeight="1">
      <c r="A7" s="460"/>
      <c r="B7" s="8"/>
      <c r="C7" s="8"/>
      <c r="D7" s="9"/>
      <c r="E7" s="9"/>
      <c r="F7" s="9"/>
      <c r="G7" s="8"/>
    </row>
    <row r="8" spans="1:7" ht="33" customHeight="1">
      <c r="A8" s="74" t="s">
        <v>30</v>
      </c>
      <c r="B8" s="75" t="s">
        <v>28</v>
      </c>
      <c r="C8" s="75" t="s">
        <v>31</v>
      </c>
      <c r="D8" s="75" t="s">
        <v>29</v>
      </c>
      <c r="E8" s="75" t="s">
        <v>928</v>
      </c>
      <c r="F8" s="76" t="s">
        <v>929</v>
      </c>
      <c r="G8" s="17"/>
    </row>
    <row r="9" spans="1:7" ht="30" customHeight="1">
      <c r="A9" s="461" t="s">
        <v>24</v>
      </c>
      <c r="B9" s="599" t="s">
        <v>662</v>
      </c>
      <c r="C9" s="599"/>
      <c r="D9" s="599"/>
      <c r="E9" s="599"/>
      <c r="F9" s="599"/>
    </row>
    <row r="10" spans="1:7" ht="15" customHeight="1">
      <c r="A10" s="462" t="s">
        <v>663</v>
      </c>
      <c r="B10" s="463" t="s">
        <v>664</v>
      </c>
      <c r="C10" s="129" t="s">
        <v>23</v>
      </c>
      <c r="D10" s="464">
        <v>1</v>
      </c>
      <c r="E10" s="465">
        <v>0</v>
      </c>
      <c r="F10" s="465">
        <f>D10*E10</f>
        <v>0</v>
      </c>
    </row>
    <row r="11" spans="1:7" ht="14.25">
      <c r="A11" s="466"/>
      <c r="B11" s="467"/>
      <c r="C11" s="467"/>
      <c r="D11" s="468"/>
      <c r="E11" s="469"/>
      <c r="F11" s="470"/>
    </row>
    <row r="12" spans="1:7" ht="95.25" customHeight="1">
      <c r="A12" s="462" t="s">
        <v>665</v>
      </c>
      <c r="B12" s="463" t="s">
        <v>666</v>
      </c>
      <c r="C12" s="129" t="s">
        <v>667</v>
      </c>
      <c r="D12" s="464">
        <v>6.4</v>
      </c>
      <c r="E12" s="465">
        <v>0</v>
      </c>
      <c r="F12" s="465">
        <f>D12*E12</f>
        <v>0</v>
      </c>
    </row>
    <row r="13" spans="1:7" ht="14.25">
      <c r="A13" s="462"/>
      <c r="B13" s="463"/>
      <c r="C13" s="129"/>
      <c r="D13" s="464"/>
      <c r="E13" s="465"/>
      <c r="F13" s="465"/>
    </row>
    <row r="14" spans="1:7" ht="14.25">
      <c r="A14" s="466"/>
      <c r="B14" s="471"/>
      <c r="C14" s="467"/>
      <c r="D14" s="468"/>
      <c r="E14" s="469"/>
      <c r="F14" s="470"/>
    </row>
    <row r="15" spans="1:7" ht="38.25">
      <c r="A15" s="462" t="s">
        <v>668</v>
      </c>
      <c r="B15" s="463" t="s">
        <v>669</v>
      </c>
      <c r="C15" s="129" t="s">
        <v>667</v>
      </c>
      <c r="D15" s="464">
        <v>1.6</v>
      </c>
      <c r="E15" s="465">
        <v>0</v>
      </c>
      <c r="F15" s="465">
        <f>D15*E15</f>
        <v>0</v>
      </c>
    </row>
    <row r="16" spans="1:7" ht="14.25">
      <c r="A16" s="466"/>
      <c r="B16" s="467"/>
      <c r="C16" s="467"/>
      <c r="D16" s="468"/>
      <c r="E16" s="469"/>
      <c r="F16" s="470"/>
    </row>
    <row r="17" spans="1:6" ht="51">
      <c r="A17" s="462" t="s">
        <v>670</v>
      </c>
      <c r="B17" s="463" t="s">
        <v>671</v>
      </c>
      <c r="C17" s="129" t="s">
        <v>667</v>
      </c>
      <c r="D17" s="464">
        <f>D12-D15</f>
        <v>4.8000000000000007</v>
      </c>
      <c r="E17" s="465">
        <v>0</v>
      </c>
      <c r="F17" s="465">
        <f>D17*E17</f>
        <v>0</v>
      </c>
    </row>
    <row r="18" spans="1:6" ht="14.25">
      <c r="A18" s="462"/>
      <c r="B18" s="472"/>
      <c r="C18" s="129"/>
      <c r="D18" s="464"/>
      <c r="E18" s="465"/>
      <c r="F18" s="473"/>
    </row>
    <row r="19" spans="1:6" ht="63.75">
      <c r="A19" s="462" t="s">
        <v>672</v>
      </c>
      <c r="B19" s="463" t="s">
        <v>673</v>
      </c>
      <c r="C19" s="129" t="s">
        <v>667</v>
      </c>
      <c r="D19" s="474">
        <f>D15*1.3</f>
        <v>2.08</v>
      </c>
      <c r="E19" s="465">
        <v>0</v>
      </c>
      <c r="F19" s="465">
        <f>D19*E19</f>
        <v>0</v>
      </c>
    </row>
    <row r="20" spans="1:6" ht="14.25"/>
    <row r="21" spans="1:6" s="479" customFormat="1">
      <c r="A21" s="461"/>
      <c r="B21" s="600" t="s">
        <v>674</v>
      </c>
      <c r="C21" s="598"/>
      <c r="D21" s="598"/>
      <c r="E21" s="598"/>
      <c r="F21" s="478">
        <f>SUM(F10:F20)</f>
        <v>0</v>
      </c>
    </row>
    <row r="22" spans="1:6" s="479" customFormat="1">
      <c r="A22" s="461"/>
      <c r="B22" s="476"/>
      <c r="C22" s="477"/>
      <c r="D22" s="477"/>
      <c r="E22" s="477"/>
      <c r="F22" s="478"/>
    </row>
    <row r="23" spans="1:6" s="479" customFormat="1">
      <c r="A23" s="461"/>
      <c r="B23" s="476"/>
      <c r="C23" s="477"/>
      <c r="D23" s="477"/>
      <c r="E23" s="477"/>
      <c r="F23" s="478"/>
    </row>
    <row r="24" spans="1:6" s="479" customFormat="1">
      <c r="A24" s="461"/>
      <c r="B24" s="476"/>
      <c r="C24" s="477"/>
      <c r="D24" s="477"/>
      <c r="E24" s="477"/>
      <c r="F24" s="478"/>
    </row>
    <row r="25" spans="1:6" s="479" customFormat="1">
      <c r="A25" s="461" t="s">
        <v>25</v>
      </c>
      <c r="B25" s="480" t="s">
        <v>675</v>
      </c>
      <c r="C25" s="481"/>
      <c r="D25" s="478"/>
      <c r="E25" s="478"/>
      <c r="F25" s="478"/>
    </row>
    <row r="26" spans="1:6" ht="14.25"/>
    <row r="27" spans="1:6" ht="153.75" customHeight="1">
      <c r="A27" s="462" t="s">
        <v>676</v>
      </c>
      <c r="B27" s="578" t="s">
        <v>677</v>
      </c>
      <c r="C27" s="129"/>
      <c r="D27" s="464"/>
      <c r="E27" s="465"/>
      <c r="F27" s="465"/>
    </row>
    <row r="28" spans="1:6" ht="14.25">
      <c r="A28" s="462"/>
      <c r="B28" s="129" t="s">
        <v>678</v>
      </c>
      <c r="C28" s="129" t="s">
        <v>679</v>
      </c>
      <c r="D28" s="464">
        <v>10</v>
      </c>
      <c r="E28" s="465">
        <v>0</v>
      </c>
      <c r="F28" s="465">
        <f t="shared" ref="F28" si="0">D28*E28</f>
        <v>0</v>
      </c>
    </row>
    <row r="29" spans="1:6" ht="14.25">
      <c r="A29" s="466"/>
      <c r="B29" s="467"/>
      <c r="C29" s="467"/>
      <c r="D29" s="468"/>
      <c r="E29" s="469"/>
      <c r="F29" s="469"/>
    </row>
    <row r="30" spans="1:6" ht="114.75">
      <c r="A30" s="462" t="s">
        <v>680</v>
      </c>
      <c r="B30" s="463" t="s">
        <v>681</v>
      </c>
      <c r="C30" s="129"/>
      <c r="D30" s="464"/>
      <c r="E30" s="465"/>
      <c r="F30" s="465"/>
    </row>
    <row r="31" spans="1:6" ht="14.25">
      <c r="A31" s="462"/>
      <c r="B31" s="472" t="s">
        <v>682</v>
      </c>
      <c r="C31" s="129" t="s">
        <v>679</v>
      </c>
      <c r="D31" s="464">
        <v>2</v>
      </c>
      <c r="E31" s="465">
        <v>0</v>
      </c>
      <c r="F31" s="465">
        <f t="shared" ref="F31" si="1">D31*E31</f>
        <v>0</v>
      </c>
    </row>
    <row r="32" spans="1:6" ht="14.25">
      <c r="A32" s="466"/>
      <c r="B32" s="471"/>
      <c r="C32" s="467"/>
      <c r="D32" s="468"/>
      <c r="E32" s="469"/>
      <c r="F32" s="469"/>
    </row>
    <row r="33" spans="1:6" ht="102">
      <c r="A33" s="462" t="s">
        <v>683</v>
      </c>
      <c r="B33" s="463" t="s">
        <v>684</v>
      </c>
      <c r="C33" s="129" t="s">
        <v>23</v>
      </c>
      <c r="D33" s="464">
        <v>1</v>
      </c>
      <c r="E33" s="465">
        <v>0</v>
      </c>
      <c r="F33" s="465">
        <f>D33*E33</f>
        <v>0</v>
      </c>
    </row>
    <row r="34" spans="1:6" ht="14.25">
      <c r="A34" s="466"/>
      <c r="B34" s="482"/>
      <c r="C34" s="467"/>
      <c r="D34" s="468"/>
      <c r="E34" s="469"/>
      <c r="F34" s="469"/>
    </row>
    <row r="35" spans="1:6" ht="38.25">
      <c r="A35" s="462" t="s">
        <v>685</v>
      </c>
      <c r="B35" s="463" t="s">
        <v>686</v>
      </c>
      <c r="C35" s="129" t="s">
        <v>23</v>
      </c>
      <c r="D35" s="464">
        <v>1</v>
      </c>
      <c r="E35" s="465">
        <v>0</v>
      </c>
      <c r="F35" s="465">
        <f>D35*E35</f>
        <v>0</v>
      </c>
    </row>
    <row r="36" spans="1:6" ht="14.25"/>
    <row r="37" spans="1:6" s="479" customFormat="1">
      <c r="A37" s="461"/>
      <c r="B37" s="600" t="s">
        <v>687</v>
      </c>
      <c r="C37" s="598"/>
      <c r="D37" s="598"/>
      <c r="E37" s="478"/>
      <c r="F37" s="478">
        <f>SUM(F27:F36)</f>
        <v>0</v>
      </c>
    </row>
    <row r="38" spans="1:6" ht="14.25"/>
    <row r="39" spans="1:6" ht="14.25"/>
    <row r="40" spans="1:6" ht="14.25"/>
    <row r="41" spans="1:6" s="479" customFormat="1">
      <c r="A41" s="461" t="s">
        <v>26</v>
      </c>
      <c r="B41" s="483" t="s">
        <v>688</v>
      </c>
      <c r="C41" s="481"/>
      <c r="D41" s="478"/>
      <c r="E41" s="478"/>
      <c r="F41" s="478"/>
    </row>
    <row r="42" spans="1:6" ht="14.25"/>
    <row r="43" spans="1:6" ht="127.5">
      <c r="A43" s="462" t="s">
        <v>689</v>
      </c>
      <c r="B43" s="463" t="s">
        <v>690</v>
      </c>
      <c r="C43" s="129"/>
      <c r="D43" s="464"/>
      <c r="E43" s="129"/>
      <c r="F43" s="129"/>
    </row>
    <row r="44" spans="1:6" ht="15" customHeight="1">
      <c r="A44" s="462"/>
      <c r="B44" s="484" t="s">
        <v>691</v>
      </c>
      <c r="C44" s="129" t="s">
        <v>679</v>
      </c>
      <c r="D44" s="464">
        <v>20</v>
      </c>
      <c r="E44" s="485">
        <v>0</v>
      </c>
      <c r="F44" s="465">
        <f t="shared" ref="F44:F45" si="2">D44*E44</f>
        <v>0</v>
      </c>
    </row>
    <row r="45" spans="1:6" ht="14.25">
      <c r="A45" s="462"/>
      <c r="B45" s="463" t="s">
        <v>692</v>
      </c>
      <c r="C45" s="129" t="s">
        <v>679</v>
      </c>
      <c r="D45" s="464">
        <v>77</v>
      </c>
      <c r="E45" s="485">
        <v>0</v>
      </c>
      <c r="F45" s="465">
        <f t="shared" si="2"/>
        <v>0</v>
      </c>
    </row>
    <row r="46" spans="1:6" ht="15" customHeight="1">
      <c r="A46" s="466"/>
      <c r="B46" s="482"/>
      <c r="C46" s="467"/>
      <c r="D46" s="468"/>
      <c r="E46" s="486"/>
      <c r="F46" s="467"/>
    </row>
    <row r="47" spans="1:6" ht="51">
      <c r="A47" s="462" t="s">
        <v>693</v>
      </c>
      <c r="B47" s="463" t="s">
        <v>694</v>
      </c>
      <c r="C47" s="129"/>
      <c r="D47" s="464"/>
      <c r="E47" s="487"/>
      <c r="F47" s="129"/>
    </row>
    <row r="48" spans="1:6" ht="15" customHeight="1">
      <c r="A48" s="462"/>
      <c r="B48" s="463" t="s">
        <v>695</v>
      </c>
      <c r="C48" s="129" t="s">
        <v>679</v>
      </c>
      <c r="D48" s="464">
        <v>20</v>
      </c>
      <c r="E48" s="485">
        <v>0</v>
      </c>
      <c r="F48" s="465">
        <f t="shared" ref="F48:F49" si="3">D48*E48</f>
        <v>0</v>
      </c>
    </row>
    <row r="49" spans="1:6" ht="15" customHeight="1">
      <c r="A49" s="462"/>
      <c r="B49" s="463" t="s">
        <v>696</v>
      </c>
      <c r="C49" s="129" t="s">
        <v>679</v>
      </c>
      <c r="D49" s="464">
        <v>26</v>
      </c>
      <c r="E49" s="485">
        <v>0</v>
      </c>
      <c r="F49" s="465">
        <f t="shared" si="3"/>
        <v>0</v>
      </c>
    </row>
    <row r="50" spans="1:6" ht="15" customHeight="1">
      <c r="A50" s="466"/>
      <c r="B50" s="482"/>
      <c r="C50" s="467"/>
      <c r="D50" s="468"/>
      <c r="E50" s="488"/>
      <c r="F50" s="469"/>
    </row>
    <row r="51" spans="1:6" ht="51">
      <c r="A51" s="462" t="s">
        <v>697</v>
      </c>
      <c r="B51" s="463" t="s">
        <v>698</v>
      </c>
      <c r="C51" s="129"/>
      <c r="D51" s="464"/>
      <c r="E51" s="487"/>
      <c r="F51" s="129"/>
    </row>
    <row r="52" spans="1:6" ht="15" customHeight="1">
      <c r="A52" s="462"/>
      <c r="B52" s="463" t="s">
        <v>699</v>
      </c>
      <c r="C52" s="129" t="s">
        <v>679</v>
      </c>
      <c r="D52" s="464">
        <v>51</v>
      </c>
      <c r="E52" s="485">
        <v>0</v>
      </c>
      <c r="F52" s="465">
        <f t="shared" ref="F52" si="4">D52*E52</f>
        <v>0</v>
      </c>
    </row>
    <row r="53" spans="1:6" ht="15" customHeight="1">
      <c r="A53" s="462"/>
      <c r="B53" s="463"/>
      <c r="C53" s="129"/>
      <c r="D53" s="464"/>
      <c r="E53" s="487"/>
      <c r="F53" s="129"/>
    </row>
    <row r="54" spans="1:6" ht="63.75">
      <c r="A54" s="462" t="s">
        <v>700</v>
      </c>
      <c r="B54" s="463" t="s">
        <v>701</v>
      </c>
      <c r="C54" s="129"/>
      <c r="D54" s="464"/>
      <c r="E54" s="129"/>
      <c r="F54" s="129"/>
    </row>
    <row r="55" spans="1:6" ht="15" customHeight="1">
      <c r="A55" s="462"/>
      <c r="B55" s="463" t="s">
        <v>702</v>
      </c>
      <c r="C55" s="129" t="s">
        <v>13</v>
      </c>
      <c r="D55" s="464">
        <v>0</v>
      </c>
      <c r="E55" s="485">
        <v>0</v>
      </c>
      <c r="F55" s="465">
        <f>D55*E55</f>
        <v>0</v>
      </c>
    </row>
    <row r="56" spans="1:6" ht="15" customHeight="1">
      <c r="A56" s="462"/>
      <c r="B56" s="463"/>
      <c r="C56" s="129"/>
      <c r="D56" s="464"/>
      <c r="E56" s="487"/>
      <c r="F56" s="129"/>
    </row>
    <row r="57" spans="1:6" ht="63.75">
      <c r="A57" s="462" t="s">
        <v>703</v>
      </c>
      <c r="B57" s="463" t="s">
        <v>704</v>
      </c>
      <c r="C57" s="129" t="s">
        <v>23</v>
      </c>
      <c r="D57" s="464">
        <v>1</v>
      </c>
      <c r="E57" s="485">
        <v>0</v>
      </c>
      <c r="F57" s="465">
        <f>D57*E57</f>
        <v>0</v>
      </c>
    </row>
    <row r="59" spans="1:6" s="479" customFormat="1" ht="15" customHeight="1">
      <c r="A59" s="461"/>
      <c r="B59" s="597" t="s">
        <v>705</v>
      </c>
      <c r="C59" s="598"/>
      <c r="D59" s="598"/>
      <c r="E59" s="478"/>
      <c r="F59" s="478">
        <f>SUM(F43:F58)</f>
        <v>0</v>
      </c>
    </row>
    <row r="63" spans="1:6" s="479" customFormat="1" ht="15" customHeight="1">
      <c r="A63" s="461" t="s">
        <v>47</v>
      </c>
      <c r="B63" s="480" t="s">
        <v>706</v>
      </c>
      <c r="C63" s="481"/>
      <c r="D63" s="478"/>
      <c r="E63" s="478"/>
      <c r="F63" s="478"/>
    </row>
    <row r="65" spans="1:6" ht="63.75">
      <c r="A65" s="489" t="s">
        <v>707</v>
      </c>
      <c r="B65" s="463" t="s">
        <v>708</v>
      </c>
      <c r="C65" s="129"/>
      <c r="D65" s="464"/>
      <c r="E65" s="487"/>
      <c r="F65" s="129"/>
    </row>
    <row r="66" spans="1:6" ht="15" customHeight="1">
      <c r="A66" s="489"/>
      <c r="B66" s="463" t="s">
        <v>709</v>
      </c>
      <c r="C66" s="129" t="s">
        <v>679</v>
      </c>
      <c r="D66" s="464">
        <v>20</v>
      </c>
      <c r="E66" s="485">
        <v>0</v>
      </c>
      <c r="F66" s="465">
        <f>D66*E66</f>
        <v>0</v>
      </c>
    </row>
    <row r="67" spans="1:6" ht="15" customHeight="1">
      <c r="A67" s="490"/>
      <c r="B67" s="491"/>
      <c r="C67" s="129"/>
      <c r="D67" s="464"/>
      <c r="E67" s="129"/>
      <c r="F67" s="129"/>
    </row>
    <row r="68" spans="1:6" ht="63.75">
      <c r="A68" s="489" t="s">
        <v>710</v>
      </c>
      <c r="B68" s="463" t="s">
        <v>711</v>
      </c>
      <c r="C68" s="129"/>
      <c r="D68" s="464"/>
      <c r="E68" s="487"/>
      <c r="F68" s="129"/>
    </row>
    <row r="69" spans="1:6" ht="15" customHeight="1">
      <c r="A69" s="489"/>
      <c r="B69" s="463" t="s">
        <v>712</v>
      </c>
      <c r="C69" s="129" t="s">
        <v>679</v>
      </c>
      <c r="D69" s="464">
        <v>41</v>
      </c>
      <c r="E69" s="485">
        <v>0</v>
      </c>
      <c r="F69" s="465">
        <f>D69*E69</f>
        <v>0</v>
      </c>
    </row>
    <row r="70" spans="1:6" ht="15" customHeight="1">
      <c r="A70" s="489"/>
      <c r="B70" s="472" t="s">
        <v>713</v>
      </c>
      <c r="C70" s="129" t="s">
        <v>679</v>
      </c>
      <c r="D70" s="464">
        <v>11</v>
      </c>
      <c r="E70" s="485">
        <v>0</v>
      </c>
      <c r="F70" s="465">
        <f>D70*E70</f>
        <v>0</v>
      </c>
    </row>
    <row r="71" spans="1:6" ht="15" customHeight="1">
      <c r="A71" s="489"/>
      <c r="B71" s="463" t="s">
        <v>714</v>
      </c>
      <c r="C71" s="129" t="s">
        <v>679</v>
      </c>
      <c r="D71" s="464">
        <v>5</v>
      </c>
      <c r="E71" s="485">
        <v>0</v>
      </c>
      <c r="F71" s="465">
        <f>D71*E71</f>
        <v>0</v>
      </c>
    </row>
    <row r="72" spans="1:6" ht="15" customHeight="1">
      <c r="A72" s="489"/>
      <c r="B72" s="463"/>
      <c r="C72" s="129"/>
      <c r="D72" s="464"/>
      <c r="E72" s="487"/>
      <c r="F72" s="129"/>
    </row>
    <row r="73" spans="1:6" ht="140.25">
      <c r="A73" s="489" t="s">
        <v>715</v>
      </c>
      <c r="B73" s="463" t="s">
        <v>716</v>
      </c>
      <c r="C73" s="129"/>
      <c r="D73" s="464"/>
      <c r="E73" s="487"/>
      <c r="F73" s="129"/>
    </row>
    <row r="74" spans="1:6" ht="15" customHeight="1">
      <c r="A74" s="489"/>
      <c r="B74" s="472" t="s">
        <v>717</v>
      </c>
      <c r="C74" s="129" t="s">
        <v>13</v>
      </c>
      <c r="D74" s="464">
        <v>7</v>
      </c>
      <c r="E74" s="485">
        <v>0</v>
      </c>
      <c r="F74" s="465">
        <f>D74*E74</f>
        <v>0</v>
      </c>
    </row>
    <row r="75" spans="1:6" ht="15" customHeight="1">
      <c r="A75" s="489"/>
      <c r="B75" s="463"/>
      <c r="C75" s="129"/>
      <c r="D75" s="464"/>
      <c r="E75" s="487"/>
      <c r="F75" s="129"/>
    </row>
    <row r="76" spans="1:6" ht="15" customHeight="1">
      <c r="A76" s="489"/>
      <c r="B76" s="463"/>
      <c r="C76" s="129"/>
      <c r="D76" s="464"/>
      <c r="E76" s="485"/>
      <c r="F76" s="465"/>
    </row>
    <row r="77" spans="1:6" ht="38.25">
      <c r="A77" s="489" t="s">
        <v>718</v>
      </c>
      <c r="B77" s="463" t="s">
        <v>719</v>
      </c>
      <c r="C77" s="129" t="s">
        <v>23</v>
      </c>
      <c r="D77" s="464">
        <v>1</v>
      </c>
      <c r="E77" s="485">
        <v>0</v>
      </c>
      <c r="F77" s="465">
        <f>D77*E77</f>
        <v>0</v>
      </c>
    </row>
    <row r="79" spans="1:6" s="479" customFormat="1" ht="15" customHeight="1">
      <c r="A79" s="461"/>
      <c r="B79" s="480" t="s">
        <v>720</v>
      </c>
      <c r="C79" s="481"/>
      <c r="D79" s="478"/>
      <c r="E79" s="478"/>
      <c r="F79" s="478">
        <f>SUM(F65:F78)</f>
        <v>0</v>
      </c>
    </row>
    <row r="83" spans="1:6" s="479" customFormat="1" ht="15" customHeight="1">
      <c r="A83" s="461" t="s">
        <v>68</v>
      </c>
      <c r="B83" s="600" t="s">
        <v>721</v>
      </c>
      <c r="C83" s="598"/>
      <c r="D83" s="598"/>
      <c r="E83" s="598"/>
      <c r="F83" s="478"/>
    </row>
    <row r="85" spans="1:6" ht="103.5">
      <c r="A85" s="489" t="s">
        <v>722</v>
      </c>
      <c r="B85" s="463" t="s">
        <v>723</v>
      </c>
      <c r="C85" s="492" t="s">
        <v>724</v>
      </c>
      <c r="D85" s="464">
        <v>24</v>
      </c>
      <c r="E85" s="485">
        <v>0</v>
      </c>
      <c r="F85" s="465">
        <f>D85*E85</f>
        <v>0</v>
      </c>
    </row>
    <row r="86" spans="1:6" ht="15" customHeight="1">
      <c r="A86" s="489"/>
      <c r="B86" s="463"/>
      <c r="C86" s="493"/>
      <c r="D86" s="464"/>
      <c r="E86" s="465"/>
      <c r="F86" s="465"/>
    </row>
    <row r="87" spans="1:6" ht="78">
      <c r="A87" s="489" t="s">
        <v>725</v>
      </c>
      <c r="B87" s="463" t="s">
        <v>726</v>
      </c>
      <c r="C87" s="492" t="s">
        <v>724</v>
      </c>
      <c r="D87" s="464">
        <v>5.5</v>
      </c>
      <c r="E87" s="485">
        <v>0</v>
      </c>
      <c r="F87" s="465">
        <f>D87*E87</f>
        <v>0</v>
      </c>
    </row>
    <row r="88" spans="1:6" ht="15" customHeight="1">
      <c r="A88" s="489"/>
      <c r="B88" s="463"/>
      <c r="C88" s="129"/>
      <c r="D88" s="464"/>
      <c r="E88" s="487"/>
      <c r="F88" s="129"/>
    </row>
    <row r="89" spans="1:6" ht="51">
      <c r="A89" s="489" t="s">
        <v>727</v>
      </c>
      <c r="B89" s="463" t="s">
        <v>728</v>
      </c>
      <c r="C89" s="492" t="s">
        <v>729</v>
      </c>
      <c r="D89" s="464">
        <v>16</v>
      </c>
      <c r="E89" s="485">
        <v>0</v>
      </c>
      <c r="F89" s="465">
        <f>D89*E89</f>
        <v>0</v>
      </c>
    </row>
    <row r="90" spans="1:6" ht="15" customHeight="1">
      <c r="A90" s="494"/>
      <c r="B90" s="482"/>
      <c r="C90" s="467"/>
      <c r="D90" s="468"/>
      <c r="E90" s="486"/>
      <c r="F90" s="467"/>
    </row>
    <row r="91" spans="1:6" ht="38.25">
      <c r="A91" s="489" t="s">
        <v>730</v>
      </c>
      <c r="B91" s="463" t="s">
        <v>669</v>
      </c>
      <c r="C91" s="492" t="s">
        <v>724</v>
      </c>
      <c r="D91" s="464">
        <v>4</v>
      </c>
      <c r="E91" s="485">
        <v>0</v>
      </c>
      <c r="F91" s="465">
        <f>D91*E91</f>
        <v>0</v>
      </c>
    </row>
    <row r="92" spans="1:6" ht="15" customHeight="1">
      <c r="A92" s="489"/>
      <c r="B92" s="463"/>
      <c r="C92" s="493"/>
      <c r="D92" s="464"/>
      <c r="E92" s="465"/>
      <c r="F92" s="465"/>
    </row>
    <row r="93" spans="1:6" ht="89.25">
      <c r="A93" s="489" t="s">
        <v>731</v>
      </c>
      <c r="B93" s="463" t="s">
        <v>732</v>
      </c>
      <c r="C93" s="492" t="s">
        <v>724</v>
      </c>
      <c r="D93" s="464">
        <f>D85-D91</f>
        <v>20</v>
      </c>
      <c r="E93" s="485">
        <v>0</v>
      </c>
      <c r="F93" s="465">
        <f>D93*E93</f>
        <v>0</v>
      </c>
    </row>
    <row r="94" spans="1:6" ht="15" customHeight="1">
      <c r="A94" s="494"/>
      <c r="B94" s="495"/>
      <c r="C94" s="471"/>
      <c r="D94" s="468"/>
      <c r="E94" s="486"/>
      <c r="F94" s="467"/>
    </row>
    <row r="95" spans="1:6" ht="63.75">
      <c r="A95" s="489" t="s">
        <v>733</v>
      </c>
      <c r="B95" s="463" t="s">
        <v>734</v>
      </c>
      <c r="C95" s="492" t="s">
        <v>724</v>
      </c>
      <c r="D95" s="464">
        <v>13.6</v>
      </c>
      <c r="E95" s="485">
        <v>0</v>
      </c>
      <c r="F95" s="465">
        <f>D95*E95</f>
        <v>0</v>
      </c>
    </row>
    <row r="96" spans="1:6" ht="15" customHeight="1">
      <c r="A96" s="494"/>
      <c r="B96" s="495"/>
      <c r="C96" s="471"/>
      <c r="D96" s="468"/>
      <c r="E96" s="486"/>
      <c r="F96" s="467"/>
    </row>
    <row r="97" spans="1:6" ht="178.5">
      <c r="A97" s="489" t="s">
        <v>735</v>
      </c>
      <c r="B97" s="463" t="s">
        <v>736</v>
      </c>
      <c r="C97" s="493"/>
      <c r="D97" s="464"/>
      <c r="E97" s="487"/>
      <c r="F97" s="129"/>
    </row>
    <row r="98" spans="1:6" ht="15" customHeight="1">
      <c r="A98" s="489"/>
      <c r="B98" s="496" t="s">
        <v>737</v>
      </c>
      <c r="C98" s="493"/>
      <c r="D98" s="464"/>
      <c r="E98" s="487"/>
      <c r="F98" s="129"/>
    </row>
    <row r="99" spans="1:6" ht="15" customHeight="1">
      <c r="A99" s="489"/>
      <c r="B99" s="496" t="s">
        <v>738</v>
      </c>
      <c r="C99" s="493"/>
      <c r="D99" s="464"/>
      <c r="E99" s="487"/>
      <c r="F99" s="129"/>
    </row>
    <row r="100" spans="1:6" ht="15" customHeight="1">
      <c r="A100" s="489"/>
      <c r="B100" s="496" t="s">
        <v>739</v>
      </c>
      <c r="C100" s="493"/>
      <c r="D100" s="464"/>
      <c r="E100" s="487"/>
      <c r="F100" s="129"/>
    </row>
    <row r="101" spans="1:6" ht="15" customHeight="1">
      <c r="A101" s="489"/>
      <c r="B101" s="496" t="s">
        <v>740</v>
      </c>
      <c r="C101" s="493"/>
      <c r="D101" s="464"/>
      <c r="E101" s="487"/>
      <c r="F101" s="129"/>
    </row>
    <row r="102" spans="1:6" ht="15" customHeight="1">
      <c r="A102" s="489"/>
      <c r="B102" s="496" t="s">
        <v>741</v>
      </c>
      <c r="C102" s="493"/>
      <c r="D102" s="464"/>
      <c r="E102" s="487"/>
      <c r="F102" s="129"/>
    </row>
    <row r="103" spans="1:6" ht="15" customHeight="1">
      <c r="A103" s="489"/>
      <c r="B103" s="496" t="s">
        <v>742</v>
      </c>
      <c r="C103" s="493"/>
      <c r="D103" s="464"/>
      <c r="E103" s="487"/>
      <c r="F103" s="129"/>
    </row>
    <row r="104" spans="1:6" ht="15" customHeight="1">
      <c r="A104" s="489"/>
      <c r="B104" s="496" t="s">
        <v>743</v>
      </c>
      <c r="C104" s="493"/>
      <c r="D104" s="464"/>
      <c r="E104" s="487"/>
      <c r="F104" s="129"/>
    </row>
    <row r="105" spans="1:6" ht="15" customHeight="1">
      <c r="A105" s="489"/>
      <c r="B105" s="496" t="s">
        <v>744</v>
      </c>
      <c r="C105" s="493"/>
      <c r="D105" s="464"/>
      <c r="E105" s="487"/>
      <c r="F105" s="129"/>
    </row>
    <row r="106" spans="1:6" ht="15" customHeight="1">
      <c r="A106" s="489"/>
      <c r="B106" s="129" t="s">
        <v>745</v>
      </c>
      <c r="C106" s="493" t="s">
        <v>23</v>
      </c>
      <c r="D106" s="464">
        <v>2</v>
      </c>
      <c r="E106" s="487">
        <v>0</v>
      </c>
      <c r="F106" s="465">
        <f>D106*E106</f>
        <v>0</v>
      </c>
    </row>
    <row r="107" spans="1:6" ht="15" customHeight="1">
      <c r="A107" s="489"/>
      <c r="B107" s="129"/>
      <c r="C107" s="493"/>
      <c r="D107" s="464"/>
      <c r="E107" s="487"/>
      <c r="F107" s="465"/>
    </row>
    <row r="108" spans="1:6" ht="76.5">
      <c r="A108" s="489" t="s">
        <v>746</v>
      </c>
      <c r="B108" s="484" t="s">
        <v>747</v>
      </c>
      <c r="C108" s="472" t="s">
        <v>23</v>
      </c>
      <c r="D108" s="464">
        <v>1</v>
      </c>
      <c r="E108" s="485">
        <v>0</v>
      </c>
      <c r="F108" s="465">
        <f>D108*E108</f>
        <v>0</v>
      </c>
    </row>
    <row r="109" spans="1:6" ht="14.25"/>
    <row r="110" spans="1:6" s="479" customFormat="1" ht="15" customHeight="1">
      <c r="A110" s="461"/>
      <c r="B110" s="600" t="s">
        <v>748</v>
      </c>
      <c r="C110" s="598"/>
      <c r="D110" s="598"/>
      <c r="E110" s="598"/>
      <c r="F110" s="478">
        <f>SUM(F85:F109)</f>
        <v>0</v>
      </c>
    </row>
    <row r="114" spans="1:6" s="479" customFormat="1" ht="15" customHeight="1">
      <c r="A114" s="461" t="s">
        <v>80</v>
      </c>
      <c r="B114" s="480" t="s">
        <v>749</v>
      </c>
      <c r="C114" s="481"/>
      <c r="D114" s="478"/>
      <c r="E114" s="478"/>
      <c r="F114" s="478"/>
    </row>
    <row r="116" spans="1:6" ht="89.25">
      <c r="A116" s="489" t="s">
        <v>750</v>
      </c>
      <c r="B116" s="463" t="s">
        <v>751</v>
      </c>
      <c r="C116" s="472" t="s">
        <v>23</v>
      </c>
      <c r="D116" s="464">
        <v>2</v>
      </c>
      <c r="E116" s="485">
        <v>0</v>
      </c>
      <c r="F116" s="465">
        <f>D116*E116</f>
        <v>0</v>
      </c>
    </row>
    <row r="117" spans="1:6" ht="15" customHeight="1">
      <c r="A117" s="489"/>
      <c r="B117" s="463"/>
      <c r="C117" s="493"/>
      <c r="D117" s="464"/>
      <c r="E117" s="465"/>
      <c r="F117" s="465"/>
    </row>
    <row r="118" spans="1:6" ht="76.5">
      <c r="A118" s="489" t="s">
        <v>752</v>
      </c>
      <c r="B118" s="463" t="s">
        <v>753</v>
      </c>
      <c r="C118" s="472" t="s">
        <v>23</v>
      </c>
      <c r="D118" s="464">
        <v>2</v>
      </c>
      <c r="E118" s="485">
        <v>0</v>
      </c>
      <c r="F118" s="465">
        <f>D118*E118</f>
        <v>0</v>
      </c>
    </row>
    <row r="120" spans="1:6" s="479" customFormat="1" ht="15" customHeight="1">
      <c r="A120" s="461"/>
      <c r="B120" s="480" t="s">
        <v>754</v>
      </c>
      <c r="C120" s="481"/>
      <c r="D120" s="478"/>
      <c r="E120" s="478"/>
      <c r="F120" s="478">
        <f>SUM(F115:F119)</f>
        <v>0</v>
      </c>
    </row>
    <row r="124" spans="1:6" s="479" customFormat="1" ht="15" customHeight="1">
      <c r="A124" s="461"/>
      <c r="B124" s="480" t="s">
        <v>755</v>
      </c>
      <c r="C124" s="481"/>
      <c r="D124" s="478"/>
      <c r="E124" s="478"/>
      <c r="F124" s="478"/>
    </row>
    <row r="126" spans="1:6" ht="15" customHeight="1">
      <c r="A126" s="475" t="s">
        <v>24</v>
      </c>
      <c r="B126" s="492" t="s">
        <v>662</v>
      </c>
      <c r="C126" s="497"/>
      <c r="D126" s="498"/>
      <c r="E126" s="499"/>
      <c r="F126" s="126">
        <f>F21</f>
        <v>0</v>
      </c>
    </row>
    <row r="127" spans="1:6" ht="15" customHeight="1">
      <c r="A127" s="475" t="s">
        <v>25</v>
      </c>
      <c r="B127" s="492" t="s">
        <v>675</v>
      </c>
      <c r="C127" s="497"/>
      <c r="D127" s="498"/>
      <c r="E127" s="499"/>
      <c r="F127" s="126">
        <f>F37</f>
        <v>0</v>
      </c>
    </row>
    <row r="128" spans="1:6" ht="15" customHeight="1">
      <c r="A128" s="475" t="s">
        <v>26</v>
      </c>
      <c r="B128" s="601" t="s">
        <v>756</v>
      </c>
      <c r="C128" s="601"/>
      <c r="D128" s="601"/>
      <c r="E128" s="601"/>
      <c r="F128" s="126">
        <f>F59</f>
        <v>0</v>
      </c>
    </row>
    <row r="129" spans="1:6" ht="15" customHeight="1">
      <c r="A129" s="475" t="s">
        <v>47</v>
      </c>
      <c r="B129" s="492" t="s">
        <v>706</v>
      </c>
      <c r="C129" s="497"/>
      <c r="D129" s="498"/>
      <c r="E129" s="499"/>
      <c r="F129" s="126">
        <f>F79</f>
        <v>0</v>
      </c>
    </row>
    <row r="130" spans="1:6" ht="15" customHeight="1">
      <c r="A130" s="475" t="s">
        <v>68</v>
      </c>
      <c r="B130" s="601" t="s">
        <v>721</v>
      </c>
      <c r="C130" s="601"/>
      <c r="D130" s="601"/>
      <c r="E130" s="499"/>
      <c r="F130" s="126">
        <f>F110</f>
        <v>0</v>
      </c>
    </row>
    <row r="131" spans="1:6" ht="15" customHeight="1">
      <c r="A131" s="475" t="s">
        <v>80</v>
      </c>
      <c r="B131" s="492" t="s">
        <v>749</v>
      </c>
      <c r="C131" s="497"/>
      <c r="D131" s="500"/>
      <c r="E131" s="499"/>
      <c r="F131" s="126">
        <f>F120</f>
        <v>0</v>
      </c>
    </row>
    <row r="133" spans="1:6" s="479" customFormat="1" ht="15" customHeight="1">
      <c r="A133" s="461"/>
      <c r="B133" s="600" t="s">
        <v>757</v>
      </c>
      <c r="C133" s="598"/>
      <c r="D133" s="598"/>
      <c r="E133" s="598"/>
      <c r="F133" s="478">
        <f>SUM(F126:F132)</f>
        <v>0</v>
      </c>
    </row>
  </sheetData>
  <mergeCells count="11">
    <mergeCell ref="B83:E83"/>
    <mergeCell ref="B110:E110"/>
    <mergeCell ref="B128:E128"/>
    <mergeCell ref="B130:D130"/>
    <mergeCell ref="B133:E133"/>
    <mergeCell ref="B59:D59"/>
    <mergeCell ref="C1:F1"/>
    <mergeCell ref="C3:G3"/>
    <mergeCell ref="B9:F9"/>
    <mergeCell ref="B21:E21"/>
    <mergeCell ref="B37:D37"/>
  </mergeCells>
  <pageMargins left="0.70866141732283472" right="0.23622047244094491" top="0.74803149606299213" bottom="0.74803149606299213" header="0.31496062992125984" footer="0.31496062992125984"/>
  <pageSetup paperSize="9" orientation="portrait" r:id="rId1"/>
  <headerFooter scaleWithDoc="0">
    <oddFooter>&amp;C&amp;P</oddFooter>
  </headerFooter>
  <rowBreaks count="1" manualBreakCount="1">
    <brk id="45"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H327"/>
  <sheetViews>
    <sheetView view="pageBreakPreview" topLeftCell="A16" zoomScale="115" zoomScaleNormal="160" zoomScaleSheetLayoutView="115" workbookViewId="0">
      <selection activeCell="F32" sqref="F32"/>
    </sheetView>
  </sheetViews>
  <sheetFormatPr defaultRowHeight="15" customHeight="1"/>
  <cols>
    <col min="1" max="1" width="2.5703125" style="124" customWidth="1"/>
    <col min="2" max="2" width="3.7109375" style="124" customWidth="1"/>
    <col min="3" max="3" width="48.5703125" style="128" customWidth="1"/>
    <col min="4" max="4" width="7" style="125" customWidth="1"/>
    <col min="5" max="5" width="9.28515625" style="126" customWidth="1"/>
    <col min="6" max="6" width="11.28515625" style="126" customWidth="1"/>
    <col min="7" max="7" width="11.7109375" style="126" customWidth="1"/>
    <col min="8" max="257" width="9.140625" style="127"/>
    <col min="258" max="258" width="4.85546875" style="127" customWidth="1"/>
    <col min="259" max="259" width="42.28515625" style="127" customWidth="1"/>
    <col min="260" max="260" width="7.5703125" style="127" customWidth="1"/>
    <col min="261" max="261" width="9.28515625" style="127" customWidth="1"/>
    <col min="262" max="262" width="11.28515625" style="127" customWidth="1"/>
    <col min="263" max="263" width="11.7109375" style="127" customWidth="1"/>
    <col min="264" max="513" width="9.140625" style="127"/>
    <col min="514" max="514" width="4.85546875" style="127" customWidth="1"/>
    <col min="515" max="515" width="42.28515625" style="127" customWidth="1"/>
    <col min="516" max="516" width="7.5703125" style="127" customWidth="1"/>
    <col min="517" max="517" width="9.28515625" style="127" customWidth="1"/>
    <col min="518" max="518" width="11.28515625" style="127" customWidth="1"/>
    <col min="519" max="519" width="11.7109375" style="127" customWidth="1"/>
    <col min="520" max="769" width="9.140625" style="127"/>
    <col min="770" max="770" width="4.85546875" style="127" customWidth="1"/>
    <col min="771" max="771" width="42.28515625" style="127" customWidth="1"/>
    <col min="772" max="772" width="7.5703125" style="127" customWidth="1"/>
    <col min="773" max="773" width="9.28515625" style="127" customWidth="1"/>
    <col min="774" max="774" width="11.28515625" style="127" customWidth="1"/>
    <col min="775" max="775" width="11.7109375" style="127" customWidth="1"/>
    <col min="776" max="1025" width="9.140625" style="127"/>
    <col min="1026" max="1026" width="4.85546875" style="127" customWidth="1"/>
    <col min="1027" max="1027" width="42.28515625" style="127" customWidth="1"/>
    <col min="1028" max="1028" width="7.5703125" style="127" customWidth="1"/>
    <col min="1029" max="1029" width="9.28515625" style="127" customWidth="1"/>
    <col min="1030" max="1030" width="11.28515625" style="127" customWidth="1"/>
    <col min="1031" max="1031" width="11.7109375" style="127" customWidth="1"/>
    <col min="1032" max="1281" width="9.140625" style="127"/>
    <col min="1282" max="1282" width="4.85546875" style="127" customWidth="1"/>
    <col min="1283" max="1283" width="42.28515625" style="127" customWidth="1"/>
    <col min="1284" max="1284" width="7.5703125" style="127" customWidth="1"/>
    <col min="1285" max="1285" width="9.28515625" style="127" customWidth="1"/>
    <col min="1286" max="1286" width="11.28515625" style="127" customWidth="1"/>
    <col min="1287" max="1287" width="11.7109375" style="127" customWidth="1"/>
    <col min="1288" max="1537" width="9.140625" style="127"/>
    <col min="1538" max="1538" width="4.85546875" style="127" customWidth="1"/>
    <col min="1539" max="1539" width="42.28515625" style="127" customWidth="1"/>
    <col min="1540" max="1540" width="7.5703125" style="127" customWidth="1"/>
    <col min="1541" max="1541" width="9.28515625" style="127" customWidth="1"/>
    <col min="1542" max="1542" width="11.28515625" style="127" customWidth="1"/>
    <col min="1543" max="1543" width="11.7109375" style="127" customWidth="1"/>
    <col min="1544" max="1793" width="9.140625" style="127"/>
    <col min="1794" max="1794" width="4.85546875" style="127" customWidth="1"/>
    <col min="1795" max="1795" width="42.28515625" style="127" customWidth="1"/>
    <col min="1796" max="1796" width="7.5703125" style="127" customWidth="1"/>
    <col min="1797" max="1797" width="9.28515625" style="127" customWidth="1"/>
    <col min="1798" max="1798" width="11.28515625" style="127" customWidth="1"/>
    <col min="1799" max="1799" width="11.7109375" style="127" customWidth="1"/>
    <col min="1800" max="2049" width="9.140625" style="127"/>
    <col min="2050" max="2050" width="4.85546875" style="127" customWidth="1"/>
    <col min="2051" max="2051" width="42.28515625" style="127" customWidth="1"/>
    <col min="2052" max="2052" width="7.5703125" style="127" customWidth="1"/>
    <col min="2053" max="2053" width="9.28515625" style="127" customWidth="1"/>
    <col min="2054" max="2054" width="11.28515625" style="127" customWidth="1"/>
    <col min="2055" max="2055" width="11.7109375" style="127" customWidth="1"/>
    <col min="2056" max="2305" width="9.140625" style="127"/>
    <col min="2306" max="2306" width="4.85546875" style="127" customWidth="1"/>
    <col min="2307" max="2307" width="42.28515625" style="127" customWidth="1"/>
    <col min="2308" max="2308" width="7.5703125" style="127" customWidth="1"/>
    <col min="2309" max="2309" width="9.28515625" style="127" customWidth="1"/>
    <col min="2310" max="2310" width="11.28515625" style="127" customWidth="1"/>
    <col min="2311" max="2311" width="11.7109375" style="127" customWidth="1"/>
    <col min="2312" max="2561" width="9.140625" style="127"/>
    <col min="2562" max="2562" width="4.85546875" style="127" customWidth="1"/>
    <col min="2563" max="2563" width="42.28515625" style="127" customWidth="1"/>
    <col min="2564" max="2564" width="7.5703125" style="127" customWidth="1"/>
    <col min="2565" max="2565" width="9.28515625" style="127" customWidth="1"/>
    <col min="2566" max="2566" width="11.28515625" style="127" customWidth="1"/>
    <col min="2567" max="2567" width="11.7109375" style="127" customWidth="1"/>
    <col min="2568" max="2817" width="9.140625" style="127"/>
    <col min="2818" max="2818" width="4.85546875" style="127" customWidth="1"/>
    <col min="2819" max="2819" width="42.28515625" style="127" customWidth="1"/>
    <col min="2820" max="2820" width="7.5703125" style="127" customWidth="1"/>
    <col min="2821" max="2821" width="9.28515625" style="127" customWidth="1"/>
    <col min="2822" max="2822" width="11.28515625" style="127" customWidth="1"/>
    <col min="2823" max="2823" width="11.7109375" style="127" customWidth="1"/>
    <col min="2824" max="3073" width="9.140625" style="127"/>
    <col min="3074" max="3074" width="4.85546875" style="127" customWidth="1"/>
    <col min="3075" max="3075" width="42.28515625" style="127" customWidth="1"/>
    <col min="3076" max="3076" width="7.5703125" style="127" customWidth="1"/>
    <col min="3077" max="3077" width="9.28515625" style="127" customWidth="1"/>
    <col min="3078" max="3078" width="11.28515625" style="127" customWidth="1"/>
    <col min="3079" max="3079" width="11.7109375" style="127" customWidth="1"/>
    <col min="3080" max="3329" width="9.140625" style="127"/>
    <col min="3330" max="3330" width="4.85546875" style="127" customWidth="1"/>
    <col min="3331" max="3331" width="42.28515625" style="127" customWidth="1"/>
    <col min="3332" max="3332" width="7.5703125" style="127" customWidth="1"/>
    <col min="3333" max="3333" width="9.28515625" style="127" customWidth="1"/>
    <col min="3334" max="3334" width="11.28515625" style="127" customWidth="1"/>
    <col min="3335" max="3335" width="11.7109375" style="127" customWidth="1"/>
    <col min="3336" max="3585" width="9.140625" style="127"/>
    <col min="3586" max="3586" width="4.85546875" style="127" customWidth="1"/>
    <col min="3587" max="3587" width="42.28515625" style="127" customWidth="1"/>
    <col min="3588" max="3588" width="7.5703125" style="127" customWidth="1"/>
    <col min="3589" max="3589" width="9.28515625" style="127" customWidth="1"/>
    <col min="3590" max="3590" width="11.28515625" style="127" customWidth="1"/>
    <col min="3591" max="3591" width="11.7109375" style="127" customWidth="1"/>
    <col min="3592" max="3841" width="9.140625" style="127"/>
    <col min="3842" max="3842" width="4.85546875" style="127" customWidth="1"/>
    <col min="3843" max="3843" width="42.28515625" style="127" customWidth="1"/>
    <col min="3844" max="3844" width="7.5703125" style="127" customWidth="1"/>
    <col min="3845" max="3845" width="9.28515625" style="127" customWidth="1"/>
    <col min="3846" max="3846" width="11.28515625" style="127" customWidth="1"/>
    <col min="3847" max="3847" width="11.7109375" style="127" customWidth="1"/>
    <col min="3848" max="4097" width="9.140625" style="127"/>
    <col min="4098" max="4098" width="4.85546875" style="127" customWidth="1"/>
    <col min="4099" max="4099" width="42.28515625" style="127" customWidth="1"/>
    <col min="4100" max="4100" width="7.5703125" style="127" customWidth="1"/>
    <col min="4101" max="4101" width="9.28515625" style="127" customWidth="1"/>
    <col min="4102" max="4102" width="11.28515625" style="127" customWidth="1"/>
    <col min="4103" max="4103" width="11.7109375" style="127" customWidth="1"/>
    <col min="4104" max="4353" width="9.140625" style="127"/>
    <col min="4354" max="4354" width="4.85546875" style="127" customWidth="1"/>
    <col min="4355" max="4355" width="42.28515625" style="127" customWidth="1"/>
    <col min="4356" max="4356" width="7.5703125" style="127" customWidth="1"/>
    <col min="4357" max="4357" width="9.28515625" style="127" customWidth="1"/>
    <col min="4358" max="4358" width="11.28515625" style="127" customWidth="1"/>
    <col min="4359" max="4359" width="11.7109375" style="127" customWidth="1"/>
    <col min="4360" max="4609" width="9.140625" style="127"/>
    <col min="4610" max="4610" width="4.85546875" style="127" customWidth="1"/>
    <col min="4611" max="4611" width="42.28515625" style="127" customWidth="1"/>
    <col min="4612" max="4612" width="7.5703125" style="127" customWidth="1"/>
    <col min="4613" max="4613" width="9.28515625" style="127" customWidth="1"/>
    <col min="4614" max="4614" width="11.28515625" style="127" customWidth="1"/>
    <col min="4615" max="4615" width="11.7109375" style="127" customWidth="1"/>
    <col min="4616" max="4865" width="9.140625" style="127"/>
    <col min="4866" max="4866" width="4.85546875" style="127" customWidth="1"/>
    <col min="4867" max="4867" width="42.28515625" style="127" customWidth="1"/>
    <col min="4868" max="4868" width="7.5703125" style="127" customWidth="1"/>
    <col min="4869" max="4869" width="9.28515625" style="127" customWidth="1"/>
    <col min="4870" max="4870" width="11.28515625" style="127" customWidth="1"/>
    <col min="4871" max="4871" width="11.7109375" style="127" customWidth="1"/>
    <col min="4872" max="5121" width="9.140625" style="127"/>
    <col min="5122" max="5122" width="4.85546875" style="127" customWidth="1"/>
    <col min="5123" max="5123" width="42.28515625" style="127" customWidth="1"/>
    <col min="5124" max="5124" width="7.5703125" style="127" customWidth="1"/>
    <col min="5125" max="5125" width="9.28515625" style="127" customWidth="1"/>
    <col min="5126" max="5126" width="11.28515625" style="127" customWidth="1"/>
    <col min="5127" max="5127" width="11.7109375" style="127" customWidth="1"/>
    <col min="5128" max="5377" width="9.140625" style="127"/>
    <col min="5378" max="5378" width="4.85546875" style="127" customWidth="1"/>
    <col min="5379" max="5379" width="42.28515625" style="127" customWidth="1"/>
    <col min="5380" max="5380" width="7.5703125" style="127" customWidth="1"/>
    <col min="5381" max="5381" width="9.28515625" style="127" customWidth="1"/>
    <col min="5382" max="5382" width="11.28515625" style="127" customWidth="1"/>
    <col min="5383" max="5383" width="11.7109375" style="127" customWidth="1"/>
    <col min="5384" max="5633" width="9.140625" style="127"/>
    <col min="5634" max="5634" width="4.85546875" style="127" customWidth="1"/>
    <col min="5635" max="5635" width="42.28515625" style="127" customWidth="1"/>
    <col min="5636" max="5636" width="7.5703125" style="127" customWidth="1"/>
    <col min="5637" max="5637" width="9.28515625" style="127" customWidth="1"/>
    <col min="5638" max="5638" width="11.28515625" style="127" customWidth="1"/>
    <col min="5639" max="5639" width="11.7109375" style="127" customWidth="1"/>
    <col min="5640" max="5889" width="9.140625" style="127"/>
    <col min="5890" max="5890" width="4.85546875" style="127" customWidth="1"/>
    <col min="5891" max="5891" width="42.28515625" style="127" customWidth="1"/>
    <col min="5892" max="5892" width="7.5703125" style="127" customWidth="1"/>
    <col min="5893" max="5893" width="9.28515625" style="127" customWidth="1"/>
    <col min="5894" max="5894" width="11.28515625" style="127" customWidth="1"/>
    <col min="5895" max="5895" width="11.7109375" style="127" customWidth="1"/>
    <col min="5896" max="6145" width="9.140625" style="127"/>
    <col min="6146" max="6146" width="4.85546875" style="127" customWidth="1"/>
    <col min="6147" max="6147" width="42.28515625" style="127" customWidth="1"/>
    <col min="6148" max="6148" width="7.5703125" style="127" customWidth="1"/>
    <col min="6149" max="6149" width="9.28515625" style="127" customWidth="1"/>
    <col min="6150" max="6150" width="11.28515625" style="127" customWidth="1"/>
    <col min="6151" max="6151" width="11.7109375" style="127" customWidth="1"/>
    <col min="6152" max="6401" width="9.140625" style="127"/>
    <col min="6402" max="6402" width="4.85546875" style="127" customWidth="1"/>
    <col min="6403" max="6403" width="42.28515625" style="127" customWidth="1"/>
    <col min="6404" max="6404" width="7.5703125" style="127" customWidth="1"/>
    <col min="6405" max="6405" width="9.28515625" style="127" customWidth="1"/>
    <col min="6406" max="6406" width="11.28515625" style="127" customWidth="1"/>
    <col min="6407" max="6407" width="11.7109375" style="127" customWidth="1"/>
    <col min="6408" max="6657" width="9.140625" style="127"/>
    <col min="6658" max="6658" width="4.85546875" style="127" customWidth="1"/>
    <col min="6659" max="6659" width="42.28515625" style="127" customWidth="1"/>
    <col min="6660" max="6660" width="7.5703125" style="127" customWidth="1"/>
    <col min="6661" max="6661" width="9.28515625" style="127" customWidth="1"/>
    <col min="6662" max="6662" width="11.28515625" style="127" customWidth="1"/>
    <col min="6663" max="6663" width="11.7109375" style="127" customWidth="1"/>
    <col min="6664" max="6913" width="9.140625" style="127"/>
    <col min="6914" max="6914" width="4.85546875" style="127" customWidth="1"/>
    <col min="6915" max="6915" width="42.28515625" style="127" customWidth="1"/>
    <col min="6916" max="6916" width="7.5703125" style="127" customWidth="1"/>
    <col min="6917" max="6917" width="9.28515625" style="127" customWidth="1"/>
    <col min="6918" max="6918" width="11.28515625" style="127" customWidth="1"/>
    <col min="6919" max="6919" width="11.7109375" style="127" customWidth="1"/>
    <col min="6920" max="7169" width="9.140625" style="127"/>
    <col min="7170" max="7170" width="4.85546875" style="127" customWidth="1"/>
    <col min="7171" max="7171" width="42.28515625" style="127" customWidth="1"/>
    <col min="7172" max="7172" width="7.5703125" style="127" customWidth="1"/>
    <col min="7173" max="7173" width="9.28515625" style="127" customWidth="1"/>
    <col min="7174" max="7174" width="11.28515625" style="127" customWidth="1"/>
    <col min="7175" max="7175" width="11.7109375" style="127" customWidth="1"/>
    <col min="7176" max="7425" width="9.140625" style="127"/>
    <col min="7426" max="7426" width="4.85546875" style="127" customWidth="1"/>
    <col min="7427" max="7427" width="42.28515625" style="127" customWidth="1"/>
    <col min="7428" max="7428" width="7.5703125" style="127" customWidth="1"/>
    <col min="7429" max="7429" width="9.28515625" style="127" customWidth="1"/>
    <col min="7430" max="7430" width="11.28515625" style="127" customWidth="1"/>
    <col min="7431" max="7431" width="11.7109375" style="127" customWidth="1"/>
    <col min="7432" max="7681" width="9.140625" style="127"/>
    <col min="7682" max="7682" width="4.85546875" style="127" customWidth="1"/>
    <col min="7683" max="7683" width="42.28515625" style="127" customWidth="1"/>
    <col min="7684" max="7684" width="7.5703125" style="127" customWidth="1"/>
    <col min="7685" max="7685" width="9.28515625" style="127" customWidth="1"/>
    <col min="7686" max="7686" width="11.28515625" style="127" customWidth="1"/>
    <col min="7687" max="7687" width="11.7109375" style="127" customWidth="1"/>
    <col min="7688" max="7937" width="9.140625" style="127"/>
    <col min="7938" max="7938" width="4.85546875" style="127" customWidth="1"/>
    <col min="7939" max="7939" width="42.28515625" style="127" customWidth="1"/>
    <col min="7940" max="7940" width="7.5703125" style="127" customWidth="1"/>
    <col min="7941" max="7941" width="9.28515625" style="127" customWidth="1"/>
    <col min="7942" max="7942" width="11.28515625" style="127" customWidth="1"/>
    <col min="7943" max="7943" width="11.7109375" style="127" customWidth="1"/>
    <col min="7944" max="8193" width="9.140625" style="127"/>
    <col min="8194" max="8194" width="4.85546875" style="127" customWidth="1"/>
    <col min="8195" max="8195" width="42.28515625" style="127" customWidth="1"/>
    <col min="8196" max="8196" width="7.5703125" style="127" customWidth="1"/>
    <col min="8197" max="8197" width="9.28515625" style="127" customWidth="1"/>
    <col min="8198" max="8198" width="11.28515625" style="127" customWidth="1"/>
    <col min="8199" max="8199" width="11.7109375" style="127" customWidth="1"/>
    <col min="8200" max="8449" width="9.140625" style="127"/>
    <col min="8450" max="8450" width="4.85546875" style="127" customWidth="1"/>
    <col min="8451" max="8451" width="42.28515625" style="127" customWidth="1"/>
    <col min="8452" max="8452" width="7.5703125" style="127" customWidth="1"/>
    <col min="8453" max="8453" width="9.28515625" style="127" customWidth="1"/>
    <col min="8454" max="8454" width="11.28515625" style="127" customWidth="1"/>
    <col min="8455" max="8455" width="11.7109375" style="127" customWidth="1"/>
    <col min="8456" max="8705" width="9.140625" style="127"/>
    <col min="8706" max="8706" width="4.85546875" style="127" customWidth="1"/>
    <col min="8707" max="8707" width="42.28515625" style="127" customWidth="1"/>
    <col min="8708" max="8708" width="7.5703125" style="127" customWidth="1"/>
    <col min="8709" max="8709" width="9.28515625" style="127" customWidth="1"/>
    <col min="8710" max="8710" width="11.28515625" style="127" customWidth="1"/>
    <col min="8711" max="8711" width="11.7109375" style="127" customWidth="1"/>
    <col min="8712" max="8961" width="9.140625" style="127"/>
    <col min="8962" max="8962" width="4.85546875" style="127" customWidth="1"/>
    <col min="8963" max="8963" width="42.28515625" style="127" customWidth="1"/>
    <col min="8964" max="8964" width="7.5703125" style="127" customWidth="1"/>
    <col min="8965" max="8965" width="9.28515625" style="127" customWidth="1"/>
    <col min="8966" max="8966" width="11.28515625" style="127" customWidth="1"/>
    <col min="8967" max="8967" width="11.7109375" style="127" customWidth="1"/>
    <col min="8968" max="9217" width="9.140625" style="127"/>
    <col min="9218" max="9218" width="4.85546875" style="127" customWidth="1"/>
    <col min="9219" max="9219" width="42.28515625" style="127" customWidth="1"/>
    <col min="9220" max="9220" width="7.5703125" style="127" customWidth="1"/>
    <col min="9221" max="9221" width="9.28515625" style="127" customWidth="1"/>
    <col min="9222" max="9222" width="11.28515625" style="127" customWidth="1"/>
    <col min="9223" max="9223" width="11.7109375" style="127" customWidth="1"/>
    <col min="9224" max="9473" width="9.140625" style="127"/>
    <col min="9474" max="9474" width="4.85546875" style="127" customWidth="1"/>
    <col min="9475" max="9475" width="42.28515625" style="127" customWidth="1"/>
    <col min="9476" max="9476" width="7.5703125" style="127" customWidth="1"/>
    <col min="9477" max="9477" width="9.28515625" style="127" customWidth="1"/>
    <col min="9478" max="9478" width="11.28515625" style="127" customWidth="1"/>
    <col min="9479" max="9479" width="11.7109375" style="127" customWidth="1"/>
    <col min="9480" max="9729" width="9.140625" style="127"/>
    <col min="9730" max="9730" width="4.85546875" style="127" customWidth="1"/>
    <col min="9731" max="9731" width="42.28515625" style="127" customWidth="1"/>
    <col min="9732" max="9732" width="7.5703125" style="127" customWidth="1"/>
    <col min="9733" max="9733" width="9.28515625" style="127" customWidth="1"/>
    <col min="9734" max="9734" width="11.28515625" style="127" customWidth="1"/>
    <col min="9735" max="9735" width="11.7109375" style="127" customWidth="1"/>
    <col min="9736" max="9985" width="9.140625" style="127"/>
    <col min="9986" max="9986" width="4.85546875" style="127" customWidth="1"/>
    <col min="9987" max="9987" width="42.28515625" style="127" customWidth="1"/>
    <col min="9988" max="9988" width="7.5703125" style="127" customWidth="1"/>
    <col min="9989" max="9989" width="9.28515625" style="127" customWidth="1"/>
    <col min="9990" max="9990" width="11.28515625" style="127" customWidth="1"/>
    <col min="9991" max="9991" width="11.7109375" style="127" customWidth="1"/>
    <col min="9992" max="10241" width="9.140625" style="127"/>
    <col min="10242" max="10242" width="4.85546875" style="127" customWidth="1"/>
    <col min="10243" max="10243" width="42.28515625" style="127" customWidth="1"/>
    <col min="10244" max="10244" width="7.5703125" style="127" customWidth="1"/>
    <col min="10245" max="10245" width="9.28515625" style="127" customWidth="1"/>
    <col min="10246" max="10246" width="11.28515625" style="127" customWidth="1"/>
    <col min="10247" max="10247" width="11.7109375" style="127" customWidth="1"/>
    <col min="10248" max="10497" width="9.140625" style="127"/>
    <col min="10498" max="10498" width="4.85546875" style="127" customWidth="1"/>
    <col min="10499" max="10499" width="42.28515625" style="127" customWidth="1"/>
    <col min="10500" max="10500" width="7.5703125" style="127" customWidth="1"/>
    <col min="10501" max="10501" width="9.28515625" style="127" customWidth="1"/>
    <col min="10502" max="10502" width="11.28515625" style="127" customWidth="1"/>
    <col min="10503" max="10503" width="11.7109375" style="127" customWidth="1"/>
    <col min="10504" max="10753" width="9.140625" style="127"/>
    <col min="10754" max="10754" width="4.85546875" style="127" customWidth="1"/>
    <col min="10755" max="10755" width="42.28515625" style="127" customWidth="1"/>
    <col min="10756" max="10756" width="7.5703125" style="127" customWidth="1"/>
    <col min="10757" max="10757" width="9.28515625" style="127" customWidth="1"/>
    <col min="10758" max="10758" width="11.28515625" style="127" customWidth="1"/>
    <col min="10759" max="10759" width="11.7109375" style="127" customWidth="1"/>
    <col min="10760" max="11009" width="9.140625" style="127"/>
    <col min="11010" max="11010" width="4.85546875" style="127" customWidth="1"/>
    <col min="11011" max="11011" width="42.28515625" style="127" customWidth="1"/>
    <col min="11012" max="11012" width="7.5703125" style="127" customWidth="1"/>
    <col min="11013" max="11013" width="9.28515625" style="127" customWidth="1"/>
    <col min="11014" max="11014" width="11.28515625" style="127" customWidth="1"/>
    <col min="11015" max="11015" width="11.7109375" style="127" customWidth="1"/>
    <col min="11016" max="11265" width="9.140625" style="127"/>
    <col min="11266" max="11266" width="4.85546875" style="127" customWidth="1"/>
    <col min="11267" max="11267" width="42.28515625" style="127" customWidth="1"/>
    <col min="11268" max="11268" width="7.5703125" style="127" customWidth="1"/>
    <col min="11269" max="11269" width="9.28515625" style="127" customWidth="1"/>
    <col min="11270" max="11270" width="11.28515625" style="127" customWidth="1"/>
    <col min="11271" max="11271" width="11.7109375" style="127" customWidth="1"/>
    <col min="11272" max="11521" width="9.140625" style="127"/>
    <col min="11522" max="11522" width="4.85546875" style="127" customWidth="1"/>
    <col min="11523" max="11523" width="42.28515625" style="127" customWidth="1"/>
    <col min="11524" max="11524" width="7.5703125" style="127" customWidth="1"/>
    <col min="11525" max="11525" width="9.28515625" style="127" customWidth="1"/>
    <col min="11526" max="11526" width="11.28515625" style="127" customWidth="1"/>
    <col min="11527" max="11527" width="11.7109375" style="127" customWidth="1"/>
    <col min="11528" max="11777" width="9.140625" style="127"/>
    <col min="11778" max="11778" width="4.85546875" style="127" customWidth="1"/>
    <col min="11779" max="11779" width="42.28515625" style="127" customWidth="1"/>
    <col min="11780" max="11780" width="7.5703125" style="127" customWidth="1"/>
    <col min="11781" max="11781" width="9.28515625" style="127" customWidth="1"/>
    <col min="11782" max="11782" width="11.28515625" style="127" customWidth="1"/>
    <col min="11783" max="11783" width="11.7109375" style="127" customWidth="1"/>
    <col min="11784" max="12033" width="9.140625" style="127"/>
    <col min="12034" max="12034" width="4.85546875" style="127" customWidth="1"/>
    <col min="12035" max="12035" width="42.28515625" style="127" customWidth="1"/>
    <col min="12036" max="12036" width="7.5703125" style="127" customWidth="1"/>
    <col min="12037" max="12037" width="9.28515625" style="127" customWidth="1"/>
    <col min="12038" max="12038" width="11.28515625" style="127" customWidth="1"/>
    <col min="12039" max="12039" width="11.7109375" style="127" customWidth="1"/>
    <col min="12040" max="12289" width="9.140625" style="127"/>
    <col min="12290" max="12290" width="4.85546875" style="127" customWidth="1"/>
    <col min="12291" max="12291" width="42.28515625" style="127" customWidth="1"/>
    <col min="12292" max="12292" width="7.5703125" style="127" customWidth="1"/>
    <col min="12293" max="12293" width="9.28515625" style="127" customWidth="1"/>
    <col min="12294" max="12294" width="11.28515625" style="127" customWidth="1"/>
    <col min="12295" max="12295" width="11.7109375" style="127" customWidth="1"/>
    <col min="12296" max="12545" width="9.140625" style="127"/>
    <col min="12546" max="12546" width="4.85546875" style="127" customWidth="1"/>
    <col min="12547" max="12547" width="42.28515625" style="127" customWidth="1"/>
    <col min="12548" max="12548" width="7.5703125" style="127" customWidth="1"/>
    <col min="12549" max="12549" width="9.28515625" style="127" customWidth="1"/>
    <col min="12550" max="12550" width="11.28515625" style="127" customWidth="1"/>
    <col min="12551" max="12551" width="11.7109375" style="127" customWidth="1"/>
    <col min="12552" max="12801" width="9.140625" style="127"/>
    <col min="12802" max="12802" width="4.85546875" style="127" customWidth="1"/>
    <col min="12803" max="12803" width="42.28515625" style="127" customWidth="1"/>
    <col min="12804" max="12804" width="7.5703125" style="127" customWidth="1"/>
    <col min="12805" max="12805" width="9.28515625" style="127" customWidth="1"/>
    <col min="12806" max="12806" width="11.28515625" style="127" customWidth="1"/>
    <col min="12807" max="12807" width="11.7109375" style="127" customWidth="1"/>
    <col min="12808" max="13057" width="9.140625" style="127"/>
    <col min="13058" max="13058" width="4.85546875" style="127" customWidth="1"/>
    <col min="13059" max="13059" width="42.28515625" style="127" customWidth="1"/>
    <col min="13060" max="13060" width="7.5703125" style="127" customWidth="1"/>
    <col min="13061" max="13061" width="9.28515625" style="127" customWidth="1"/>
    <col min="13062" max="13062" width="11.28515625" style="127" customWidth="1"/>
    <col min="13063" max="13063" width="11.7109375" style="127" customWidth="1"/>
    <col min="13064" max="13313" width="9.140625" style="127"/>
    <col min="13314" max="13314" width="4.85546875" style="127" customWidth="1"/>
    <col min="13315" max="13315" width="42.28515625" style="127" customWidth="1"/>
    <col min="13316" max="13316" width="7.5703125" style="127" customWidth="1"/>
    <col min="13317" max="13317" width="9.28515625" style="127" customWidth="1"/>
    <col min="13318" max="13318" width="11.28515625" style="127" customWidth="1"/>
    <col min="13319" max="13319" width="11.7109375" style="127" customWidth="1"/>
    <col min="13320" max="13569" width="9.140625" style="127"/>
    <col min="13570" max="13570" width="4.85546875" style="127" customWidth="1"/>
    <col min="13571" max="13571" width="42.28515625" style="127" customWidth="1"/>
    <col min="13572" max="13572" width="7.5703125" style="127" customWidth="1"/>
    <col min="13573" max="13573" width="9.28515625" style="127" customWidth="1"/>
    <col min="13574" max="13574" width="11.28515625" style="127" customWidth="1"/>
    <col min="13575" max="13575" width="11.7109375" style="127" customWidth="1"/>
    <col min="13576" max="13825" width="9.140625" style="127"/>
    <col min="13826" max="13826" width="4.85546875" style="127" customWidth="1"/>
    <col min="13827" max="13827" width="42.28515625" style="127" customWidth="1"/>
    <col min="13828" max="13828" width="7.5703125" style="127" customWidth="1"/>
    <col min="13829" max="13829" width="9.28515625" style="127" customWidth="1"/>
    <col min="13830" max="13830" width="11.28515625" style="127" customWidth="1"/>
    <col min="13831" max="13831" width="11.7109375" style="127" customWidth="1"/>
    <col min="13832" max="14081" width="9.140625" style="127"/>
    <col min="14082" max="14082" width="4.85546875" style="127" customWidth="1"/>
    <col min="14083" max="14083" width="42.28515625" style="127" customWidth="1"/>
    <col min="14084" max="14084" width="7.5703125" style="127" customWidth="1"/>
    <col min="14085" max="14085" width="9.28515625" style="127" customWidth="1"/>
    <col min="14086" max="14086" width="11.28515625" style="127" customWidth="1"/>
    <col min="14087" max="14087" width="11.7109375" style="127" customWidth="1"/>
    <col min="14088" max="14337" width="9.140625" style="127"/>
    <col min="14338" max="14338" width="4.85546875" style="127" customWidth="1"/>
    <col min="14339" max="14339" width="42.28515625" style="127" customWidth="1"/>
    <col min="14340" max="14340" width="7.5703125" style="127" customWidth="1"/>
    <col min="14341" max="14341" width="9.28515625" style="127" customWidth="1"/>
    <col min="14342" max="14342" width="11.28515625" style="127" customWidth="1"/>
    <col min="14343" max="14343" width="11.7109375" style="127" customWidth="1"/>
    <col min="14344" max="14593" width="9.140625" style="127"/>
    <col min="14594" max="14594" width="4.85546875" style="127" customWidth="1"/>
    <col min="14595" max="14595" width="42.28515625" style="127" customWidth="1"/>
    <col min="14596" max="14596" width="7.5703125" style="127" customWidth="1"/>
    <col min="14597" max="14597" width="9.28515625" style="127" customWidth="1"/>
    <col min="14598" max="14598" width="11.28515625" style="127" customWidth="1"/>
    <col min="14599" max="14599" width="11.7109375" style="127" customWidth="1"/>
    <col min="14600" max="14849" width="9.140625" style="127"/>
    <col min="14850" max="14850" width="4.85546875" style="127" customWidth="1"/>
    <col min="14851" max="14851" width="42.28515625" style="127" customWidth="1"/>
    <col min="14852" max="14852" width="7.5703125" style="127" customWidth="1"/>
    <col min="14853" max="14853" width="9.28515625" style="127" customWidth="1"/>
    <col min="14854" max="14854" width="11.28515625" style="127" customWidth="1"/>
    <col min="14855" max="14855" width="11.7109375" style="127" customWidth="1"/>
    <col min="14856" max="15105" width="9.140625" style="127"/>
    <col min="15106" max="15106" width="4.85546875" style="127" customWidth="1"/>
    <col min="15107" max="15107" width="42.28515625" style="127" customWidth="1"/>
    <col min="15108" max="15108" width="7.5703125" style="127" customWidth="1"/>
    <col min="15109" max="15109" width="9.28515625" style="127" customWidth="1"/>
    <col min="15110" max="15110" width="11.28515625" style="127" customWidth="1"/>
    <col min="15111" max="15111" width="11.7109375" style="127" customWidth="1"/>
    <col min="15112" max="15361" width="9.140625" style="127"/>
    <col min="15362" max="15362" width="4.85546875" style="127" customWidth="1"/>
    <col min="15363" max="15363" width="42.28515625" style="127" customWidth="1"/>
    <col min="15364" max="15364" width="7.5703125" style="127" customWidth="1"/>
    <col min="15365" max="15365" width="9.28515625" style="127" customWidth="1"/>
    <col min="15366" max="15366" width="11.28515625" style="127" customWidth="1"/>
    <col min="15367" max="15367" width="11.7109375" style="127" customWidth="1"/>
    <col min="15368" max="15617" width="9.140625" style="127"/>
    <col min="15618" max="15618" width="4.85546875" style="127" customWidth="1"/>
    <col min="15619" max="15619" width="42.28515625" style="127" customWidth="1"/>
    <col min="15620" max="15620" width="7.5703125" style="127" customWidth="1"/>
    <col min="15621" max="15621" width="9.28515625" style="127" customWidth="1"/>
    <col min="15622" max="15622" width="11.28515625" style="127" customWidth="1"/>
    <col min="15623" max="15623" width="11.7109375" style="127" customWidth="1"/>
    <col min="15624" max="15873" width="9.140625" style="127"/>
    <col min="15874" max="15874" width="4.85546875" style="127" customWidth="1"/>
    <col min="15875" max="15875" width="42.28515625" style="127" customWidth="1"/>
    <col min="15876" max="15876" width="7.5703125" style="127" customWidth="1"/>
    <col min="15877" max="15877" width="9.28515625" style="127" customWidth="1"/>
    <col min="15878" max="15878" width="11.28515625" style="127" customWidth="1"/>
    <col min="15879" max="15879" width="11.7109375" style="127" customWidth="1"/>
    <col min="15880" max="16129" width="9.140625" style="127"/>
    <col min="16130" max="16130" width="4.85546875" style="127" customWidth="1"/>
    <col min="16131" max="16131" width="42.28515625" style="127" customWidth="1"/>
    <col min="16132" max="16132" width="7.5703125" style="127" customWidth="1"/>
    <col min="16133" max="16133" width="9.28515625" style="127" customWidth="1"/>
    <col min="16134" max="16134" width="11.28515625" style="127" customWidth="1"/>
    <col min="16135" max="16135" width="11.7109375" style="127" customWidth="1"/>
    <col min="16136" max="16384" width="9.140625" style="127"/>
  </cols>
  <sheetData>
    <row r="1" spans="1:8" ht="15" customHeight="1">
      <c r="A1" s="165" t="s">
        <v>34</v>
      </c>
      <c r="B1" s="165"/>
      <c r="C1" s="40"/>
      <c r="D1" s="592" t="s">
        <v>123</v>
      </c>
      <c r="E1" s="593"/>
      <c r="F1" s="593"/>
      <c r="G1" s="593"/>
      <c r="H1" s="39"/>
    </row>
    <row r="2" spans="1:8" ht="15" customHeight="1">
      <c r="A2" s="165"/>
      <c r="B2" s="165"/>
      <c r="C2" s="40"/>
      <c r="D2" s="8" t="s">
        <v>659</v>
      </c>
      <c r="E2" s="8"/>
      <c r="F2" s="8"/>
      <c r="G2" s="8"/>
      <c r="H2" s="39"/>
    </row>
    <row r="3" spans="1:8" ht="27" customHeight="1">
      <c r="A3" s="165" t="s">
        <v>35</v>
      </c>
      <c r="B3" s="165"/>
      <c r="C3" s="42"/>
      <c r="D3" s="594" t="s">
        <v>930</v>
      </c>
      <c r="E3" s="594"/>
      <c r="F3" s="594"/>
      <c r="G3" s="594"/>
      <c r="H3" s="594"/>
    </row>
    <row r="4" spans="1:8" ht="15" customHeight="1">
      <c r="A4" s="165" t="s">
        <v>36</v>
      </c>
      <c r="B4" s="165"/>
      <c r="C4" s="40"/>
      <c r="D4" s="41" t="s">
        <v>64</v>
      </c>
      <c r="E4" s="40"/>
      <c r="F4" s="40"/>
      <c r="G4" s="40"/>
      <c r="H4" s="40"/>
    </row>
    <row r="5" spans="1:8" ht="13.5" customHeight="1">
      <c r="A5" s="165" t="s">
        <v>37</v>
      </c>
      <c r="B5" s="165"/>
      <c r="C5" s="40"/>
      <c r="D5" s="41" t="s">
        <v>660</v>
      </c>
      <c r="E5" s="40"/>
      <c r="F5" s="40"/>
      <c r="G5" s="40"/>
      <c r="H5" s="40"/>
    </row>
    <row r="6" spans="1:8" ht="15" customHeight="1">
      <c r="A6" s="459"/>
      <c r="B6" s="459"/>
      <c r="C6" s="40"/>
      <c r="D6" s="12" t="s">
        <v>661</v>
      </c>
      <c r="E6" s="123"/>
      <c r="F6" s="40"/>
      <c r="G6" s="40"/>
      <c r="H6" s="40"/>
    </row>
    <row r="7" spans="1:8" ht="5.25" customHeight="1">
      <c r="A7" s="33"/>
      <c r="B7" s="33"/>
      <c r="C7" s="8"/>
      <c r="D7" s="8"/>
      <c r="E7" s="9"/>
      <c r="F7" s="9"/>
      <c r="G7" s="9"/>
      <c r="H7" s="8"/>
    </row>
    <row r="8" spans="1:8" ht="33" customHeight="1">
      <c r="A8" s="602" t="s">
        <v>30</v>
      </c>
      <c r="B8" s="603"/>
      <c r="C8" s="75" t="s">
        <v>28</v>
      </c>
      <c r="D8" s="75" t="s">
        <v>31</v>
      </c>
      <c r="E8" s="75" t="s">
        <v>29</v>
      </c>
      <c r="F8" s="75" t="s">
        <v>928</v>
      </c>
      <c r="G8" s="76" t="s">
        <v>929</v>
      </c>
      <c r="H8" s="17"/>
    </row>
    <row r="9" spans="1:8" ht="30">
      <c r="A9" s="501" t="s">
        <v>24</v>
      </c>
      <c r="B9" s="489"/>
      <c r="C9" s="502" t="s">
        <v>758</v>
      </c>
      <c r="D9" s="503"/>
      <c r="E9" s="503"/>
      <c r="F9" s="504"/>
      <c r="G9" s="504"/>
    </row>
    <row r="10" spans="1:8">
      <c r="A10" s="505"/>
      <c r="B10" s="505"/>
      <c r="C10" s="506"/>
      <c r="D10" s="507"/>
      <c r="E10" s="507"/>
      <c r="F10" s="504"/>
      <c r="G10" s="508"/>
    </row>
    <row r="11" spans="1:8" ht="165.75">
      <c r="A11" s="509" t="s">
        <v>24</v>
      </c>
      <c r="B11" s="509" t="s">
        <v>24</v>
      </c>
      <c r="C11" s="79" t="s">
        <v>759</v>
      </c>
      <c r="D11" s="510"/>
      <c r="E11" s="510"/>
      <c r="F11" s="511"/>
      <c r="G11" s="512"/>
    </row>
    <row r="12" spans="1:8" ht="25.5">
      <c r="A12" s="513"/>
      <c r="B12" s="513"/>
      <c r="C12" s="514" t="s">
        <v>760</v>
      </c>
      <c r="D12" s="468"/>
      <c r="E12" s="468"/>
      <c r="F12" s="515"/>
      <c r="G12" s="469"/>
    </row>
    <row r="13" spans="1:8" ht="14.25">
      <c r="A13" s="513"/>
      <c r="B13" s="513"/>
      <c r="C13" s="514" t="s">
        <v>761</v>
      </c>
      <c r="D13" s="516"/>
      <c r="E13" s="516"/>
      <c r="F13" s="492"/>
      <c r="G13" s="492"/>
    </row>
    <row r="14" spans="1:8" ht="63.75">
      <c r="A14" s="513"/>
      <c r="B14" s="513"/>
      <c r="C14" s="514" t="s">
        <v>762</v>
      </c>
      <c r="D14" s="516"/>
      <c r="E14" s="516"/>
      <c r="F14" s="492"/>
      <c r="G14" s="492"/>
    </row>
    <row r="15" spans="1:8" ht="14.25">
      <c r="A15" s="513"/>
      <c r="B15" s="513"/>
      <c r="C15" s="484" t="s">
        <v>763</v>
      </c>
      <c r="D15" s="464"/>
      <c r="E15" s="464"/>
      <c r="F15" s="517"/>
      <c r="G15" s="518"/>
    </row>
    <row r="16" spans="1:8" ht="51">
      <c r="A16" s="513"/>
      <c r="B16" s="513"/>
      <c r="C16" s="514" t="s">
        <v>764</v>
      </c>
      <c r="D16" s="464"/>
      <c r="E16" s="464"/>
      <c r="F16" s="517"/>
      <c r="G16" s="518"/>
    </row>
    <row r="17" spans="1:7" ht="14.25">
      <c r="A17" s="513"/>
      <c r="B17" s="513"/>
      <c r="C17" s="484" t="s">
        <v>765</v>
      </c>
      <c r="D17" s="468"/>
      <c r="E17" s="468"/>
      <c r="F17" s="515"/>
      <c r="G17" s="469"/>
    </row>
    <row r="18" spans="1:7" ht="14.25">
      <c r="A18" s="513"/>
      <c r="B18" s="513"/>
      <c r="C18" s="484" t="s">
        <v>766</v>
      </c>
      <c r="D18" s="464"/>
      <c r="E18" s="464"/>
      <c r="F18" s="517"/>
      <c r="G18" s="518"/>
    </row>
    <row r="19" spans="1:7" ht="14.25">
      <c r="A19" s="513"/>
      <c r="B19" s="513"/>
      <c r="C19" s="484" t="s">
        <v>767</v>
      </c>
      <c r="D19" s="464"/>
      <c r="E19" s="464"/>
      <c r="F19" s="517"/>
      <c r="G19" s="518"/>
    </row>
    <row r="20" spans="1:7" ht="14.25">
      <c r="A20" s="513"/>
      <c r="B20" s="513"/>
      <c r="C20" s="484" t="s">
        <v>768</v>
      </c>
      <c r="D20" s="464"/>
      <c r="E20" s="464"/>
      <c r="F20" s="517"/>
      <c r="G20" s="518"/>
    </row>
    <row r="21" spans="1:7" ht="14.25">
      <c r="A21" s="513"/>
      <c r="B21" s="513"/>
      <c r="C21" s="484" t="s">
        <v>769</v>
      </c>
      <c r="D21" s="464"/>
      <c r="E21" s="464"/>
      <c r="F21" s="517"/>
      <c r="G21" s="518"/>
    </row>
    <row r="22" spans="1:7" ht="14.25">
      <c r="A22" s="513"/>
      <c r="B22" s="513"/>
      <c r="C22" s="484" t="s">
        <v>770</v>
      </c>
      <c r="D22" s="464"/>
      <c r="E22" s="464"/>
      <c r="F22" s="517"/>
      <c r="G22" s="518"/>
    </row>
    <row r="23" spans="1:7" ht="14.25">
      <c r="A23" s="513"/>
      <c r="B23" s="513"/>
      <c r="C23" s="484" t="s">
        <v>771</v>
      </c>
      <c r="D23" s="464"/>
      <c r="E23" s="464"/>
      <c r="F23" s="517"/>
      <c r="G23" s="518"/>
    </row>
    <row r="24" spans="1:7" ht="14.25">
      <c r="A24" s="513"/>
      <c r="B24" s="513"/>
      <c r="C24" s="484" t="s">
        <v>772</v>
      </c>
      <c r="D24" s="468"/>
      <c r="E24" s="468"/>
      <c r="F24" s="515"/>
      <c r="G24" s="469"/>
    </row>
    <row r="25" spans="1:7" ht="14.25">
      <c r="A25" s="513"/>
      <c r="B25" s="513"/>
      <c r="C25" s="484" t="s">
        <v>773</v>
      </c>
      <c r="D25" s="464"/>
      <c r="E25" s="464"/>
      <c r="F25" s="517"/>
      <c r="G25" s="518"/>
    </row>
    <row r="26" spans="1:7" ht="14.25">
      <c r="A26" s="513"/>
      <c r="B26" s="513"/>
      <c r="C26" s="484" t="s">
        <v>774</v>
      </c>
      <c r="D26" s="464"/>
      <c r="E26" s="464"/>
      <c r="F26" s="517"/>
      <c r="G26" s="518"/>
    </row>
    <row r="27" spans="1:7" ht="25.5">
      <c r="A27" s="513"/>
      <c r="B27" s="513"/>
      <c r="C27" s="514" t="s">
        <v>775</v>
      </c>
      <c r="D27" s="468"/>
      <c r="E27" s="468"/>
      <c r="F27" s="515"/>
      <c r="G27" s="469"/>
    </row>
    <row r="28" spans="1:7" ht="25.5">
      <c r="A28" s="513"/>
      <c r="B28" s="513"/>
      <c r="C28" s="484" t="s">
        <v>776</v>
      </c>
      <c r="D28" s="464"/>
      <c r="E28" s="464"/>
      <c r="F28" s="517"/>
      <c r="G28" s="518"/>
    </row>
    <row r="29" spans="1:7" ht="14.25">
      <c r="A29" s="513"/>
      <c r="B29" s="513"/>
      <c r="C29" s="484" t="s">
        <v>777</v>
      </c>
      <c r="D29" s="468"/>
      <c r="E29" s="468"/>
      <c r="F29" s="515"/>
      <c r="G29" s="469"/>
    </row>
    <row r="30" spans="1:7" ht="14.25">
      <c r="A30" s="513"/>
      <c r="B30" s="513"/>
      <c r="C30" s="484" t="s">
        <v>778</v>
      </c>
      <c r="D30" s="464"/>
      <c r="E30" s="464"/>
      <c r="F30" s="517"/>
      <c r="G30" s="518"/>
    </row>
    <row r="31" spans="1:7" ht="38.25">
      <c r="A31" s="513"/>
      <c r="B31" s="513"/>
      <c r="C31" s="514" t="s">
        <v>779</v>
      </c>
      <c r="D31" s="464" t="s">
        <v>13</v>
      </c>
      <c r="E31" s="464">
        <v>1</v>
      </c>
      <c r="F31" s="518">
        <v>0</v>
      </c>
      <c r="G31" s="518">
        <f>E31*F31</f>
        <v>0</v>
      </c>
    </row>
    <row r="32" spans="1:7" ht="14.25">
      <c r="A32" s="513"/>
      <c r="B32" s="513"/>
      <c r="C32" s="519"/>
      <c r="D32" s="510"/>
      <c r="E32" s="510"/>
      <c r="F32" s="511"/>
      <c r="G32" s="512"/>
    </row>
    <row r="33" spans="1:7" ht="76.5">
      <c r="A33" s="509" t="s">
        <v>24</v>
      </c>
      <c r="B33" s="509" t="s">
        <v>25</v>
      </c>
      <c r="C33" s="514" t="s">
        <v>780</v>
      </c>
      <c r="D33" s="464"/>
      <c r="E33" s="464"/>
      <c r="F33" s="493"/>
      <c r="G33" s="465"/>
    </row>
    <row r="34" spans="1:7" ht="14.25">
      <c r="A34" s="513"/>
      <c r="B34" s="513"/>
      <c r="C34" s="484" t="s">
        <v>781</v>
      </c>
      <c r="D34" s="464"/>
      <c r="E34" s="464"/>
      <c r="F34" s="517"/>
      <c r="G34" s="518"/>
    </row>
    <row r="35" spans="1:7" ht="14.25">
      <c r="A35" s="513"/>
      <c r="B35" s="513"/>
      <c r="C35" s="484" t="s">
        <v>782</v>
      </c>
      <c r="D35" s="464"/>
      <c r="E35" s="464"/>
      <c r="F35" s="493"/>
      <c r="G35" s="465"/>
    </row>
    <row r="36" spans="1:7" ht="14.25">
      <c r="A36" s="513"/>
      <c r="B36" s="513"/>
      <c r="C36" s="484" t="s">
        <v>783</v>
      </c>
      <c r="D36" s="520"/>
      <c r="E36" s="464"/>
      <c r="F36" s="518"/>
      <c r="G36" s="518"/>
    </row>
    <row r="37" spans="1:7" ht="14.25">
      <c r="A37" s="513"/>
      <c r="B37" s="513"/>
      <c r="C37" s="484" t="s">
        <v>784</v>
      </c>
      <c r="D37" s="464"/>
      <c r="E37" s="464"/>
      <c r="F37" s="518"/>
      <c r="G37" s="518"/>
    </row>
    <row r="38" spans="1:7" ht="14.25">
      <c r="A38" s="513"/>
      <c r="B38" s="513"/>
      <c r="C38" s="484" t="s">
        <v>785</v>
      </c>
      <c r="D38" s="464"/>
      <c r="E38" s="464"/>
      <c r="F38" s="518"/>
      <c r="G38" s="518"/>
    </row>
    <row r="39" spans="1:7" ht="14.25">
      <c r="A39" s="513"/>
      <c r="B39" s="513"/>
      <c r="C39" s="484" t="s">
        <v>786</v>
      </c>
      <c r="D39" s="464"/>
      <c r="E39" s="464"/>
      <c r="F39" s="518"/>
      <c r="G39" s="518"/>
    </row>
    <row r="40" spans="1:7" ht="14.25">
      <c r="A40" s="513"/>
      <c r="B40" s="513"/>
      <c r="C40" s="484" t="s">
        <v>787</v>
      </c>
      <c r="D40" s="464"/>
      <c r="E40" s="464"/>
      <c r="F40" s="493"/>
      <c r="G40" s="465"/>
    </row>
    <row r="41" spans="1:7" ht="14.25">
      <c r="A41" s="513"/>
      <c r="B41" s="513"/>
      <c r="C41" s="484" t="s">
        <v>788</v>
      </c>
      <c r="D41" s="464"/>
      <c r="E41" s="464"/>
      <c r="F41" s="472"/>
      <c r="G41" s="472"/>
    </row>
    <row r="42" spans="1:7" ht="14.25">
      <c r="A42" s="513"/>
      <c r="B42" s="513"/>
      <c r="C42" s="484" t="s">
        <v>789</v>
      </c>
      <c r="D42" s="464"/>
      <c r="E42" s="464"/>
      <c r="F42" s="518"/>
      <c r="G42" s="518"/>
    </row>
    <row r="43" spans="1:7" ht="14.25">
      <c r="A43" s="513"/>
      <c r="B43" s="513"/>
      <c r="C43" s="484" t="s">
        <v>790</v>
      </c>
      <c r="D43" s="464"/>
      <c r="E43" s="464"/>
      <c r="F43" s="518"/>
      <c r="G43" s="518"/>
    </row>
    <row r="44" spans="1:7" ht="51">
      <c r="A44" s="513"/>
      <c r="B44" s="513"/>
      <c r="C44" s="484" t="s">
        <v>791</v>
      </c>
      <c r="D44" s="464" t="s">
        <v>13</v>
      </c>
      <c r="E44" s="464">
        <v>3</v>
      </c>
      <c r="F44" s="518">
        <v>0</v>
      </c>
      <c r="G44" s="518">
        <f>E44*F44</f>
        <v>0</v>
      </c>
    </row>
    <row r="45" spans="1:7" ht="14.25">
      <c r="A45" s="513"/>
      <c r="B45" s="513"/>
      <c r="C45" s="519"/>
      <c r="D45" s="510"/>
      <c r="E45" s="510"/>
      <c r="F45" s="511"/>
      <c r="G45" s="512"/>
    </row>
    <row r="46" spans="1:7" ht="114.75">
      <c r="A46" s="509" t="s">
        <v>24</v>
      </c>
      <c r="B46" s="509" t="s">
        <v>26</v>
      </c>
      <c r="C46" s="514" t="s">
        <v>792</v>
      </c>
      <c r="D46" s="464"/>
      <c r="E46" s="464"/>
      <c r="F46" s="493"/>
      <c r="G46" s="465"/>
    </row>
    <row r="47" spans="1:7" ht="14.25">
      <c r="A47" s="513"/>
      <c r="B47" s="513"/>
      <c r="C47" s="484" t="s">
        <v>781</v>
      </c>
      <c r="D47" s="464"/>
      <c r="E47" s="464"/>
      <c r="F47" s="517"/>
      <c r="G47" s="518"/>
    </row>
    <row r="48" spans="1:7" ht="14.25">
      <c r="A48" s="513"/>
      <c r="B48" s="513"/>
      <c r="C48" s="484" t="s">
        <v>793</v>
      </c>
      <c r="D48" s="464"/>
      <c r="E48" s="464"/>
      <c r="F48" s="493"/>
      <c r="G48" s="465"/>
    </row>
    <row r="49" spans="1:7" ht="14.25">
      <c r="A49" s="513"/>
      <c r="B49" s="513"/>
      <c r="C49" s="484" t="s">
        <v>794</v>
      </c>
      <c r="D49" s="520"/>
      <c r="E49" s="464"/>
      <c r="F49" s="518"/>
      <c r="G49" s="518"/>
    </row>
    <row r="50" spans="1:7" ht="14.25">
      <c r="A50" s="513"/>
      <c r="B50" s="513"/>
      <c r="C50" s="484" t="s">
        <v>795</v>
      </c>
      <c r="D50" s="464"/>
      <c r="E50" s="464"/>
      <c r="F50" s="518"/>
      <c r="G50" s="518"/>
    </row>
    <row r="51" spans="1:7" ht="14.25">
      <c r="A51" s="513"/>
      <c r="B51" s="513"/>
      <c r="C51" s="484" t="s">
        <v>796</v>
      </c>
      <c r="D51" s="464"/>
      <c r="E51" s="464"/>
      <c r="F51" s="518"/>
      <c r="G51" s="518"/>
    </row>
    <row r="52" spans="1:7" ht="14.25">
      <c r="A52" s="513"/>
      <c r="B52" s="513"/>
      <c r="C52" s="484" t="s">
        <v>797</v>
      </c>
      <c r="D52" s="464"/>
      <c r="E52" s="464"/>
      <c r="F52" s="518"/>
      <c r="G52" s="518"/>
    </row>
    <row r="53" spans="1:7" ht="14.25">
      <c r="A53" s="513"/>
      <c r="B53" s="513"/>
      <c r="C53" s="484" t="s">
        <v>787</v>
      </c>
      <c r="D53" s="464"/>
      <c r="E53" s="464"/>
      <c r="F53" s="493"/>
      <c r="G53" s="465"/>
    </row>
    <row r="54" spans="1:7" ht="14.25">
      <c r="A54" s="513"/>
      <c r="B54" s="513"/>
      <c r="C54" s="484" t="s">
        <v>798</v>
      </c>
      <c r="D54" s="464"/>
      <c r="E54" s="464"/>
      <c r="F54" s="472"/>
      <c r="G54" s="472"/>
    </row>
    <row r="55" spans="1:7" ht="14.25">
      <c r="A55" s="513"/>
      <c r="B55" s="513"/>
      <c r="C55" s="484" t="s">
        <v>789</v>
      </c>
      <c r="D55" s="464"/>
      <c r="E55" s="464"/>
      <c r="F55" s="518"/>
      <c r="G55" s="518"/>
    </row>
    <row r="56" spans="1:7" ht="14.25">
      <c r="A56" s="513"/>
      <c r="B56" s="513"/>
      <c r="C56" s="484" t="s">
        <v>790</v>
      </c>
      <c r="D56" s="464"/>
      <c r="E56" s="464"/>
      <c r="F56" s="518"/>
      <c r="G56" s="518"/>
    </row>
    <row r="57" spans="1:7" ht="51">
      <c r="A57" s="513"/>
      <c r="B57" s="513"/>
      <c r="C57" s="484" t="s">
        <v>791</v>
      </c>
      <c r="D57" s="464" t="s">
        <v>13</v>
      </c>
      <c r="E57" s="464">
        <v>1</v>
      </c>
      <c r="F57" s="518">
        <v>0</v>
      </c>
      <c r="G57" s="518">
        <f>E57*F57</f>
        <v>0</v>
      </c>
    </row>
    <row r="58" spans="1:7" ht="14.25">
      <c r="A58" s="513"/>
      <c r="B58" s="513"/>
      <c r="C58" s="519"/>
      <c r="D58" s="510"/>
      <c r="E58" s="510"/>
      <c r="F58" s="511"/>
      <c r="G58" s="512"/>
    </row>
    <row r="59" spans="1:7" ht="114.75">
      <c r="A59" s="509" t="s">
        <v>24</v>
      </c>
      <c r="B59" s="509" t="s">
        <v>47</v>
      </c>
      <c r="C59" s="514" t="s">
        <v>792</v>
      </c>
      <c r="D59" s="464"/>
      <c r="E59" s="464"/>
      <c r="F59" s="493"/>
      <c r="G59" s="465"/>
    </row>
    <row r="60" spans="1:7" ht="14.25">
      <c r="A60" s="513"/>
      <c r="B60" s="513"/>
      <c r="C60" s="484" t="s">
        <v>781</v>
      </c>
      <c r="D60" s="464"/>
      <c r="E60" s="464"/>
      <c r="F60" s="517"/>
      <c r="G60" s="518"/>
    </row>
    <row r="61" spans="1:7" ht="14.25">
      <c r="A61" s="513"/>
      <c r="B61" s="513"/>
      <c r="C61" s="484" t="s">
        <v>799</v>
      </c>
      <c r="D61" s="464"/>
      <c r="E61" s="464"/>
      <c r="F61" s="493"/>
      <c r="G61" s="465"/>
    </row>
    <row r="62" spans="1:7" ht="14.25">
      <c r="A62" s="513"/>
      <c r="B62" s="513"/>
      <c r="C62" s="484" t="s">
        <v>800</v>
      </c>
      <c r="D62" s="520"/>
      <c r="E62" s="464"/>
      <c r="F62" s="518"/>
      <c r="G62" s="518"/>
    </row>
    <row r="63" spans="1:7" ht="14.25">
      <c r="A63" s="513"/>
      <c r="B63" s="513"/>
      <c r="C63" s="484" t="s">
        <v>801</v>
      </c>
      <c r="D63" s="464"/>
      <c r="E63" s="464"/>
      <c r="F63" s="518"/>
      <c r="G63" s="518"/>
    </row>
    <row r="64" spans="1:7" ht="14.25">
      <c r="A64" s="513"/>
      <c r="B64" s="513"/>
      <c r="C64" s="484" t="s">
        <v>796</v>
      </c>
      <c r="D64" s="464"/>
      <c r="E64" s="464"/>
      <c r="F64" s="518"/>
      <c r="G64" s="518"/>
    </row>
    <row r="65" spans="1:7" ht="14.25">
      <c r="A65" s="513"/>
      <c r="B65" s="513"/>
      <c r="C65" s="484" t="s">
        <v>802</v>
      </c>
      <c r="D65" s="464"/>
      <c r="E65" s="464"/>
      <c r="F65" s="518"/>
      <c r="G65" s="518"/>
    </row>
    <row r="66" spans="1:7" ht="14.25">
      <c r="A66" s="513"/>
      <c r="B66" s="513"/>
      <c r="C66" s="484" t="s">
        <v>787</v>
      </c>
      <c r="D66" s="464"/>
      <c r="E66" s="464"/>
      <c r="F66" s="493"/>
      <c r="G66" s="465"/>
    </row>
    <row r="67" spans="1:7" ht="14.25">
      <c r="A67" s="513"/>
      <c r="B67" s="513"/>
      <c r="C67" s="484" t="s">
        <v>803</v>
      </c>
      <c r="D67" s="464"/>
      <c r="E67" s="464"/>
      <c r="F67" s="472"/>
      <c r="G67" s="472"/>
    </row>
    <row r="68" spans="1:7" ht="14.25">
      <c r="A68" s="513"/>
      <c r="B68" s="513"/>
      <c r="C68" s="484" t="s">
        <v>789</v>
      </c>
      <c r="D68" s="464"/>
      <c r="E68" s="464"/>
      <c r="F68" s="518"/>
      <c r="G68" s="518"/>
    </row>
    <row r="69" spans="1:7" ht="14.25">
      <c r="A69" s="513"/>
      <c r="B69" s="513"/>
      <c r="C69" s="484" t="s">
        <v>790</v>
      </c>
      <c r="D69" s="464"/>
      <c r="E69" s="464"/>
      <c r="F69" s="518"/>
      <c r="G69" s="518"/>
    </row>
    <row r="70" spans="1:7" ht="51">
      <c r="A70" s="513"/>
      <c r="B70" s="513"/>
      <c r="C70" s="484" t="s">
        <v>791</v>
      </c>
      <c r="D70" s="464" t="s">
        <v>13</v>
      </c>
      <c r="E70" s="464">
        <v>2</v>
      </c>
      <c r="F70" s="518">
        <v>0</v>
      </c>
      <c r="G70" s="518">
        <f>E70*F70</f>
        <v>0</v>
      </c>
    </row>
    <row r="71" spans="1:7" ht="14.25">
      <c r="A71" s="513"/>
      <c r="B71" s="513"/>
      <c r="C71" s="519"/>
      <c r="D71" s="510"/>
      <c r="E71" s="510"/>
      <c r="F71" s="511"/>
      <c r="G71" s="512"/>
    </row>
    <row r="72" spans="1:7" ht="114.75">
      <c r="A72" s="509" t="s">
        <v>24</v>
      </c>
      <c r="B72" s="509" t="s">
        <v>68</v>
      </c>
      <c r="C72" s="514" t="s">
        <v>792</v>
      </c>
      <c r="D72" s="464"/>
      <c r="E72" s="464"/>
      <c r="F72" s="493"/>
      <c r="G72" s="465"/>
    </row>
    <row r="73" spans="1:7" ht="14.25">
      <c r="A73" s="513"/>
      <c r="B73" s="513"/>
      <c r="C73" s="484" t="s">
        <v>781</v>
      </c>
      <c r="D73" s="464"/>
      <c r="E73" s="464"/>
      <c r="F73" s="517"/>
      <c r="G73" s="518"/>
    </row>
    <row r="74" spans="1:7" ht="14.25">
      <c r="A74" s="513"/>
      <c r="B74" s="513"/>
      <c r="C74" s="484" t="s">
        <v>804</v>
      </c>
      <c r="D74" s="464"/>
      <c r="E74" s="464"/>
      <c r="F74" s="493"/>
      <c r="G74" s="465"/>
    </row>
    <row r="75" spans="1:7" ht="14.25">
      <c r="A75" s="513"/>
      <c r="B75" s="513"/>
      <c r="C75" s="484" t="s">
        <v>805</v>
      </c>
      <c r="D75" s="520"/>
      <c r="E75" s="464"/>
      <c r="F75" s="518"/>
      <c r="G75" s="518"/>
    </row>
    <row r="76" spans="1:7" ht="14.25">
      <c r="A76" s="513"/>
      <c r="B76" s="513"/>
      <c r="C76" s="484" t="s">
        <v>806</v>
      </c>
      <c r="D76" s="464"/>
      <c r="E76" s="464"/>
      <c r="F76" s="518"/>
      <c r="G76" s="518"/>
    </row>
    <row r="77" spans="1:7" ht="14.25">
      <c r="A77" s="513"/>
      <c r="B77" s="513"/>
      <c r="C77" s="484" t="s">
        <v>796</v>
      </c>
      <c r="D77" s="464"/>
      <c r="E77" s="464"/>
      <c r="F77" s="518"/>
      <c r="G77" s="518"/>
    </row>
    <row r="78" spans="1:7" ht="14.25">
      <c r="A78" s="513"/>
      <c r="B78" s="513"/>
      <c r="C78" s="484" t="s">
        <v>802</v>
      </c>
      <c r="D78" s="464"/>
      <c r="E78" s="464"/>
      <c r="F78" s="518"/>
      <c r="G78" s="518"/>
    </row>
    <row r="79" spans="1:7" ht="14.25">
      <c r="A79" s="513"/>
      <c r="B79" s="513"/>
      <c r="C79" s="484" t="s">
        <v>787</v>
      </c>
      <c r="D79" s="464"/>
      <c r="E79" s="464"/>
      <c r="F79" s="493"/>
      <c r="G79" s="465"/>
    </row>
    <row r="80" spans="1:7" ht="14.25">
      <c r="A80" s="513"/>
      <c r="B80" s="513"/>
      <c r="C80" s="484" t="s">
        <v>807</v>
      </c>
      <c r="D80" s="464"/>
      <c r="E80" s="464"/>
      <c r="F80" s="472"/>
      <c r="G80" s="472"/>
    </row>
    <row r="81" spans="1:7" ht="14.25">
      <c r="A81" s="513"/>
      <c r="B81" s="513"/>
      <c r="C81" s="484" t="s">
        <v>789</v>
      </c>
      <c r="D81" s="464"/>
      <c r="E81" s="464"/>
      <c r="F81" s="518"/>
      <c r="G81" s="518"/>
    </row>
    <row r="82" spans="1:7" ht="14.25">
      <c r="A82" s="513"/>
      <c r="B82" s="513"/>
      <c r="C82" s="484" t="s">
        <v>790</v>
      </c>
      <c r="D82" s="464"/>
      <c r="E82" s="464"/>
      <c r="F82" s="518"/>
      <c r="G82" s="518"/>
    </row>
    <row r="83" spans="1:7" ht="51">
      <c r="A83" s="513"/>
      <c r="B83" s="513"/>
      <c r="C83" s="484" t="s">
        <v>791</v>
      </c>
      <c r="D83" s="464" t="s">
        <v>13</v>
      </c>
      <c r="E83" s="464">
        <v>3</v>
      </c>
      <c r="F83" s="518">
        <v>0</v>
      </c>
      <c r="G83" s="518">
        <f>E83*F83</f>
        <v>0</v>
      </c>
    </row>
    <row r="84" spans="1:7" ht="14.25">
      <c r="A84" s="513"/>
      <c r="B84" s="513"/>
      <c r="C84" s="519"/>
      <c r="D84" s="510"/>
      <c r="E84" s="510"/>
      <c r="F84" s="511"/>
      <c r="G84" s="512"/>
    </row>
    <row r="85" spans="1:7" ht="127.5">
      <c r="A85" s="509" t="s">
        <v>24</v>
      </c>
      <c r="B85" s="509" t="s">
        <v>80</v>
      </c>
      <c r="C85" s="79" t="s">
        <v>808</v>
      </c>
      <c r="D85" s="521"/>
      <c r="E85" s="521"/>
      <c r="F85" s="511"/>
      <c r="G85" s="511"/>
    </row>
    <row r="86" spans="1:7" ht="25.5">
      <c r="A86" s="513"/>
      <c r="B86" s="513"/>
      <c r="C86" s="79" t="s">
        <v>809</v>
      </c>
      <c r="D86" s="464" t="s">
        <v>13</v>
      </c>
      <c r="E86" s="464">
        <v>4</v>
      </c>
      <c r="F86" s="518">
        <v>0</v>
      </c>
      <c r="G86" s="518">
        <f>E86*F86</f>
        <v>0</v>
      </c>
    </row>
    <row r="87" spans="1:7" ht="14.25">
      <c r="A87" s="513"/>
      <c r="B87" s="513"/>
      <c r="C87" s="519"/>
      <c r="D87" s="510"/>
      <c r="E87" s="510"/>
      <c r="F87" s="511"/>
      <c r="G87" s="512"/>
    </row>
    <row r="88" spans="1:7" ht="25.5">
      <c r="A88" s="509" t="s">
        <v>24</v>
      </c>
      <c r="B88" s="509" t="s">
        <v>512</v>
      </c>
      <c r="C88" s="79" t="s">
        <v>810</v>
      </c>
      <c r="D88" s="521"/>
      <c r="E88" s="521"/>
      <c r="F88" s="511"/>
      <c r="G88" s="511"/>
    </row>
    <row r="89" spans="1:7" ht="89.25">
      <c r="A89" s="513"/>
      <c r="B89" s="513"/>
      <c r="C89" s="79" t="s">
        <v>811</v>
      </c>
      <c r="D89" s="521"/>
      <c r="E89" s="521"/>
      <c r="F89" s="511"/>
      <c r="G89" s="511"/>
    </row>
    <row r="90" spans="1:7" ht="51">
      <c r="A90" s="513"/>
      <c r="B90" s="513"/>
      <c r="C90" s="79" t="s">
        <v>812</v>
      </c>
      <c r="D90" s="521"/>
      <c r="E90" s="521"/>
      <c r="F90" s="511"/>
      <c r="G90" s="511"/>
    </row>
    <row r="91" spans="1:7" ht="38.25">
      <c r="A91" s="513"/>
      <c r="B91" s="513"/>
      <c r="C91" s="79" t="s">
        <v>813</v>
      </c>
      <c r="D91" s="521"/>
      <c r="E91" s="521"/>
      <c r="F91" s="511"/>
      <c r="G91" s="511"/>
    </row>
    <row r="92" spans="1:7" ht="14.25">
      <c r="A92" s="513"/>
      <c r="B92" s="513"/>
      <c r="C92" s="79" t="s">
        <v>814</v>
      </c>
      <c r="D92" s="521"/>
      <c r="E92" s="521"/>
      <c r="F92" s="511"/>
      <c r="G92" s="511"/>
    </row>
    <row r="93" spans="1:7" ht="14.25">
      <c r="A93" s="513"/>
      <c r="B93" s="513"/>
      <c r="C93" s="79" t="s">
        <v>815</v>
      </c>
      <c r="D93" s="521"/>
      <c r="E93" s="521"/>
      <c r="F93" s="511"/>
      <c r="G93" s="511"/>
    </row>
    <row r="94" spans="1:7" ht="25.5">
      <c r="A94" s="513"/>
      <c r="B94" s="513"/>
      <c r="C94" s="79" t="s">
        <v>816</v>
      </c>
      <c r="D94" s="521" t="s">
        <v>13</v>
      </c>
      <c r="E94" s="521">
        <v>1</v>
      </c>
      <c r="F94" s="522">
        <v>0</v>
      </c>
      <c r="G94" s="522">
        <f t="shared" ref="G94" si="0">E94*F94</f>
        <v>0</v>
      </c>
    </row>
    <row r="95" spans="1:7" ht="14.25">
      <c r="A95" s="513"/>
      <c r="B95" s="513"/>
      <c r="C95" s="519"/>
      <c r="D95" s="510"/>
      <c r="E95" s="510"/>
      <c r="F95" s="511"/>
      <c r="G95" s="512"/>
    </row>
    <row r="96" spans="1:7" ht="127.5">
      <c r="A96" s="509" t="s">
        <v>24</v>
      </c>
      <c r="B96" s="509" t="s">
        <v>514</v>
      </c>
      <c r="C96" s="514" t="s">
        <v>817</v>
      </c>
      <c r="D96" s="464"/>
      <c r="E96" s="464"/>
      <c r="F96" s="518"/>
      <c r="G96" s="518"/>
    </row>
    <row r="97" spans="1:7" ht="14.25">
      <c r="A97" s="513"/>
      <c r="B97" s="513"/>
      <c r="C97" s="514" t="s">
        <v>818</v>
      </c>
      <c r="D97" s="464" t="s">
        <v>435</v>
      </c>
      <c r="E97" s="464">
        <v>65</v>
      </c>
      <c r="F97" s="522">
        <v>0</v>
      </c>
      <c r="G97" s="518">
        <f>E97*F97</f>
        <v>0</v>
      </c>
    </row>
    <row r="98" spans="1:7" ht="14.25">
      <c r="A98" s="513"/>
      <c r="B98" s="513"/>
      <c r="C98" s="514" t="s">
        <v>819</v>
      </c>
      <c r="D98" s="464" t="s">
        <v>435</v>
      </c>
      <c r="E98" s="464">
        <v>40</v>
      </c>
      <c r="F98" s="522">
        <v>0</v>
      </c>
      <c r="G98" s="518">
        <f>E98*F98</f>
        <v>0</v>
      </c>
    </row>
    <row r="99" spans="1:7" ht="14.25">
      <c r="A99" s="513"/>
      <c r="B99" s="513"/>
      <c r="C99" s="514" t="s">
        <v>820</v>
      </c>
      <c r="D99" s="464" t="s">
        <v>435</v>
      </c>
      <c r="E99" s="464">
        <v>65</v>
      </c>
      <c r="F99" s="522">
        <v>0</v>
      </c>
      <c r="G99" s="518">
        <f>E99*F99</f>
        <v>0</v>
      </c>
    </row>
    <row r="100" spans="1:7" ht="14.25">
      <c r="A100" s="513"/>
      <c r="B100" s="513"/>
      <c r="C100" s="514" t="s">
        <v>821</v>
      </c>
      <c r="D100" s="464" t="s">
        <v>435</v>
      </c>
      <c r="E100" s="464">
        <v>31</v>
      </c>
      <c r="F100" s="522">
        <v>0</v>
      </c>
      <c r="G100" s="518">
        <f>E100*F100</f>
        <v>0</v>
      </c>
    </row>
    <row r="101" spans="1:7" s="479" customFormat="1">
      <c r="A101" s="513"/>
      <c r="B101" s="513"/>
      <c r="C101" s="514" t="s">
        <v>822</v>
      </c>
      <c r="D101" s="464" t="s">
        <v>435</v>
      </c>
      <c r="E101" s="464">
        <v>9</v>
      </c>
      <c r="F101" s="522">
        <v>0</v>
      </c>
      <c r="G101" s="518">
        <f>E101*F101</f>
        <v>0</v>
      </c>
    </row>
    <row r="102" spans="1:7" ht="76.5">
      <c r="A102" s="513"/>
      <c r="B102" s="513"/>
      <c r="C102" s="79" t="s">
        <v>823</v>
      </c>
      <c r="D102" s="510"/>
      <c r="E102" s="510"/>
      <c r="F102" s="511"/>
      <c r="G102" s="512"/>
    </row>
    <row r="103" spans="1:7" ht="51">
      <c r="A103" s="513"/>
      <c r="B103" s="513"/>
      <c r="C103" s="79" t="s">
        <v>824</v>
      </c>
      <c r="D103" s="510"/>
      <c r="E103" s="510"/>
      <c r="F103" s="511"/>
      <c r="G103" s="512"/>
    </row>
    <row r="104" spans="1:7" ht="14.25">
      <c r="A104" s="513"/>
      <c r="B104" s="513"/>
      <c r="C104" s="519"/>
      <c r="D104" s="510"/>
      <c r="E104" s="510"/>
      <c r="F104" s="511"/>
      <c r="G104" s="512"/>
    </row>
    <row r="105" spans="1:7" ht="51">
      <c r="A105" s="509" t="s">
        <v>24</v>
      </c>
      <c r="B105" s="509" t="s">
        <v>516</v>
      </c>
      <c r="C105" s="484" t="s">
        <v>825</v>
      </c>
      <c r="D105" s="489"/>
      <c r="E105" s="464"/>
      <c r="F105" s="518"/>
      <c r="G105" s="518"/>
    </row>
    <row r="106" spans="1:7" ht="14.25">
      <c r="A106" s="513"/>
      <c r="B106" s="513"/>
      <c r="C106" s="484" t="s">
        <v>826</v>
      </c>
      <c r="D106" s="489" t="s">
        <v>23</v>
      </c>
      <c r="E106" s="464">
        <v>6</v>
      </c>
      <c r="F106" s="518">
        <v>0</v>
      </c>
      <c r="G106" s="518">
        <f>E106*F106</f>
        <v>0</v>
      </c>
    </row>
    <row r="107" spans="1:7" ht="14.25">
      <c r="A107" s="513"/>
      <c r="B107" s="513"/>
      <c r="C107" s="484" t="s">
        <v>827</v>
      </c>
      <c r="D107" s="489" t="s">
        <v>23</v>
      </c>
      <c r="E107" s="464">
        <v>2</v>
      </c>
      <c r="F107" s="518">
        <v>0</v>
      </c>
      <c r="G107" s="518">
        <f>E107*F107</f>
        <v>0</v>
      </c>
    </row>
    <row r="108" spans="1:7" ht="14.25">
      <c r="A108" s="513"/>
      <c r="B108" s="513"/>
      <c r="C108" s="523"/>
      <c r="D108" s="468"/>
      <c r="E108" s="468"/>
      <c r="F108" s="515"/>
      <c r="G108" s="469"/>
    </row>
    <row r="109" spans="1:7" ht="14.25">
      <c r="A109" s="509" t="s">
        <v>24</v>
      </c>
      <c r="B109" s="509" t="s">
        <v>518</v>
      </c>
      <c r="C109" s="484" t="s">
        <v>828</v>
      </c>
      <c r="D109" s="524" t="s">
        <v>20</v>
      </c>
      <c r="E109" s="464">
        <v>6</v>
      </c>
      <c r="F109" s="518">
        <v>0</v>
      </c>
      <c r="G109" s="518">
        <f>E109*F109</f>
        <v>0</v>
      </c>
    </row>
    <row r="110" spans="1:7" ht="14.25">
      <c r="A110" s="513"/>
      <c r="B110" s="513"/>
      <c r="C110" s="519"/>
      <c r="D110" s="510"/>
      <c r="E110" s="510"/>
      <c r="F110" s="511"/>
      <c r="G110" s="512"/>
    </row>
    <row r="111" spans="1:7" ht="89.25">
      <c r="A111" s="509" t="s">
        <v>24</v>
      </c>
      <c r="B111" s="509" t="s">
        <v>520</v>
      </c>
      <c r="C111" s="525" t="s">
        <v>829</v>
      </c>
      <c r="D111" s="468"/>
      <c r="E111" s="468"/>
      <c r="F111" s="515"/>
      <c r="G111" s="469"/>
    </row>
    <row r="112" spans="1:7" ht="14.25">
      <c r="A112" s="513"/>
      <c r="B112" s="513"/>
      <c r="C112" s="514" t="s">
        <v>830</v>
      </c>
      <c r="D112" s="464" t="s">
        <v>435</v>
      </c>
      <c r="E112" s="464">
        <v>20</v>
      </c>
      <c r="F112" s="518">
        <v>0</v>
      </c>
      <c r="G112" s="518">
        <f>E112*F112</f>
        <v>0</v>
      </c>
    </row>
    <row r="113" spans="1:7" ht="14.25">
      <c r="A113" s="513"/>
      <c r="B113" s="513"/>
      <c r="C113" s="514" t="s">
        <v>831</v>
      </c>
      <c r="D113" s="464" t="s">
        <v>435</v>
      </c>
      <c r="E113" s="464">
        <v>42</v>
      </c>
      <c r="F113" s="518">
        <v>0</v>
      </c>
      <c r="G113" s="518">
        <f>E113*F113</f>
        <v>0</v>
      </c>
    </row>
    <row r="114" spans="1:7" ht="14.25">
      <c r="A114" s="513"/>
      <c r="B114" s="513"/>
      <c r="C114" s="519"/>
      <c r="D114" s="510"/>
      <c r="E114" s="510"/>
      <c r="F114" s="511"/>
      <c r="G114" s="512"/>
    </row>
    <row r="115" spans="1:7" ht="76.5">
      <c r="A115" s="509" t="s">
        <v>24</v>
      </c>
      <c r="B115" s="509" t="s">
        <v>522</v>
      </c>
      <c r="C115" s="525" t="s">
        <v>832</v>
      </c>
      <c r="D115" s="464" t="s">
        <v>435</v>
      </c>
      <c r="E115" s="464">
        <v>10</v>
      </c>
      <c r="F115" s="518">
        <v>0</v>
      </c>
      <c r="G115" s="518">
        <f>E115*F115</f>
        <v>0</v>
      </c>
    </row>
    <row r="116" spans="1:7" ht="14.25">
      <c r="A116" s="513"/>
      <c r="B116" s="513"/>
      <c r="C116" s="519"/>
      <c r="D116" s="510"/>
      <c r="E116" s="510"/>
      <c r="F116" s="511"/>
      <c r="G116" s="512"/>
    </row>
    <row r="117" spans="1:7" ht="63.75">
      <c r="A117" s="509" t="s">
        <v>24</v>
      </c>
      <c r="B117" s="509" t="s">
        <v>524</v>
      </c>
      <c r="C117" s="484" t="s">
        <v>833</v>
      </c>
      <c r="D117" s="464" t="s">
        <v>23</v>
      </c>
      <c r="E117" s="464">
        <v>1</v>
      </c>
      <c r="F117" s="518">
        <v>0</v>
      </c>
      <c r="G117" s="518">
        <f>E117*F117</f>
        <v>0</v>
      </c>
    </row>
    <row r="118" spans="1:7" ht="14.25">
      <c r="A118" s="513"/>
      <c r="B118" s="513"/>
      <c r="C118" s="519"/>
      <c r="D118" s="510"/>
      <c r="E118" s="510"/>
      <c r="F118" s="511"/>
      <c r="G118" s="512"/>
    </row>
    <row r="119" spans="1:7" ht="216.75">
      <c r="A119" s="509" t="s">
        <v>24</v>
      </c>
      <c r="B119" s="509" t="s">
        <v>526</v>
      </c>
      <c r="C119" s="484" t="s">
        <v>834</v>
      </c>
      <c r="D119" s="464" t="s">
        <v>23</v>
      </c>
      <c r="E119" s="464">
        <v>1</v>
      </c>
      <c r="F119" s="518">
        <v>0</v>
      </c>
      <c r="G119" s="518">
        <f>E119*F119</f>
        <v>0</v>
      </c>
    </row>
    <row r="120" spans="1:7" ht="14.25">
      <c r="A120" s="513"/>
      <c r="B120" s="513"/>
      <c r="C120" s="519"/>
      <c r="D120" s="510"/>
      <c r="E120" s="510"/>
      <c r="F120" s="511"/>
      <c r="G120" s="512"/>
    </row>
    <row r="121" spans="1:7">
      <c r="A121" s="526"/>
      <c r="B121" s="527"/>
      <c r="C121" s="528" t="s">
        <v>835</v>
      </c>
      <c r="D121" s="529"/>
      <c r="E121" s="530"/>
      <c r="F121" s="531"/>
      <c r="G121" s="532">
        <f>SUM(G11:G119)</f>
        <v>0</v>
      </c>
    </row>
    <row r="122" spans="1:7" ht="14.25">
      <c r="A122" s="513"/>
      <c r="B122" s="513"/>
      <c r="C122" s="519"/>
      <c r="D122" s="510"/>
      <c r="E122" s="510"/>
      <c r="F122" s="511"/>
      <c r="G122" s="512"/>
    </row>
    <row r="123" spans="1:7" ht="30">
      <c r="A123" s="501" t="s">
        <v>25</v>
      </c>
      <c r="B123" s="489"/>
      <c r="C123" s="502" t="s">
        <v>836</v>
      </c>
      <c r="D123" s="503"/>
      <c r="E123" s="503"/>
      <c r="F123" s="504"/>
      <c r="G123" s="504"/>
    </row>
    <row r="124" spans="1:7" ht="14.25">
      <c r="A124" s="509"/>
      <c r="B124" s="509"/>
      <c r="C124" s="79"/>
      <c r="D124" s="521"/>
      <c r="E124" s="521"/>
      <c r="F124" s="511"/>
      <c r="G124" s="511"/>
    </row>
    <row r="125" spans="1:7" ht="76.5">
      <c r="A125" s="509" t="s">
        <v>25</v>
      </c>
      <c r="B125" s="509" t="s">
        <v>24</v>
      </c>
      <c r="C125" s="79" t="s">
        <v>837</v>
      </c>
      <c r="D125" s="521"/>
      <c r="E125" s="521"/>
      <c r="F125" s="511"/>
      <c r="G125" s="511"/>
    </row>
    <row r="126" spans="1:7" ht="14.25">
      <c r="A126" s="509"/>
      <c r="B126" s="509"/>
      <c r="C126" s="533" t="s">
        <v>838</v>
      </c>
      <c r="D126" s="521"/>
      <c r="E126" s="521"/>
      <c r="F126" s="511"/>
      <c r="G126" s="511"/>
    </row>
    <row r="127" spans="1:7" ht="14.25">
      <c r="A127" s="509"/>
      <c r="B127" s="509"/>
      <c r="C127" s="533" t="s">
        <v>839</v>
      </c>
      <c r="D127" s="521"/>
      <c r="E127" s="521"/>
      <c r="F127" s="511"/>
      <c r="G127" s="511"/>
    </row>
    <row r="128" spans="1:7" ht="14.25">
      <c r="A128" s="509"/>
      <c r="B128" s="509"/>
      <c r="C128" s="533" t="s">
        <v>840</v>
      </c>
      <c r="D128" s="521"/>
      <c r="E128" s="521"/>
      <c r="F128" s="511"/>
      <c r="G128" s="511"/>
    </row>
    <row r="129" spans="1:7" ht="14.25">
      <c r="A129" s="509"/>
      <c r="B129" s="509"/>
      <c r="C129" s="533" t="s">
        <v>841</v>
      </c>
      <c r="D129" s="521"/>
      <c r="E129" s="521"/>
      <c r="F129" s="511"/>
      <c r="G129" s="511"/>
    </row>
    <row r="130" spans="1:7" ht="14.25">
      <c r="A130" s="509"/>
      <c r="B130" s="509"/>
      <c r="C130" s="533" t="s">
        <v>842</v>
      </c>
      <c r="D130" s="521"/>
      <c r="E130" s="521"/>
      <c r="F130" s="511"/>
      <c r="G130" s="511"/>
    </row>
    <row r="131" spans="1:7" ht="14.25">
      <c r="A131" s="509"/>
      <c r="B131" s="509"/>
      <c r="C131" s="533" t="s">
        <v>843</v>
      </c>
      <c r="D131" s="521"/>
      <c r="E131" s="521"/>
      <c r="F131" s="511"/>
      <c r="G131" s="511"/>
    </row>
    <row r="132" spans="1:7" ht="14.25">
      <c r="A132" s="509"/>
      <c r="B132" s="509"/>
      <c r="C132" s="533" t="s">
        <v>844</v>
      </c>
      <c r="D132" s="521"/>
      <c r="E132" s="521"/>
      <c r="F132" s="511"/>
      <c r="G132" s="511"/>
    </row>
    <row r="133" spans="1:7" ht="14.25">
      <c r="A133" s="509"/>
      <c r="B133" s="509"/>
      <c r="C133" s="533" t="s">
        <v>845</v>
      </c>
      <c r="D133" s="521"/>
      <c r="E133" s="521"/>
      <c r="F133" s="511"/>
      <c r="G133" s="511"/>
    </row>
    <row r="134" spans="1:7" ht="14.25">
      <c r="A134" s="509"/>
      <c r="B134" s="509"/>
      <c r="C134" s="533" t="s">
        <v>846</v>
      </c>
      <c r="D134" s="521"/>
      <c r="E134" s="521"/>
      <c r="F134" s="511"/>
      <c r="G134" s="511"/>
    </row>
    <row r="135" spans="1:7" ht="14.25">
      <c r="A135" s="509"/>
      <c r="B135" s="509"/>
      <c r="C135" s="533" t="s">
        <v>847</v>
      </c>
      <c r="D135" s="521"/>
      <c r="E135" s="521"/>
      <c r="F135" s="511"/>
      <c r="G135" s="511"/>
    </row>
    <row r="136" spans="1:7" ht="14.25">
      <c r="A136" s="509"/>
      <c r="B136" s="509"/>
      <c r="C136" s="533" t="s">
        <v>848</v>
      </c>
      <c r="D136" s="521"/>
      <c r="E136" s="521"/>
      <c r="F136" s="511"/>
      <c r="G136" s="511"/>
    </row>
    <row r="137" spans="1:7" ht="14.25">
      <c r="A137" s="509"/>
      <c r="B137" s="509"/>
      <c r="C137" s="533" t="s">
        <v>849</v>
      </c>
      <c r="D137" s="521"/>
      <c r="E137" s="521"/>
      <c r="F137" s="511"/>
      <c r="G137" s="511"/>
    </row>
    <row r="138" spans="1:7" ht="14.25">
      <c r="A138" s="509"/>
      <c r="B138" s="509"/>
      <c r="C138" s="533" t="s">
        <v>850</v>
      </c>
      <c r="D138" s="521"/>
      <c r="E138" s="521"/>
      <c r="F138" s="511"/>
      <c r="G138" s="511"/>
    </row>
    <row r="139" spans="1:7" ht="14.25">
      <c r="A139" s="509"/>
      <c r="B139" s="509"/>
      <c r="C139" s="534" t="s">
        <v>851</v>
      </c>
      <c r="D139" s="521"/>
      <c r="E139" s="521"/>
      <c r="F139" s="511"/>
      <c r="G139" s="511"/>
    </row>
    <row r="140" spans="1:7" ht="14.25">
      <c r="A140" s="509"/>
      <c r="B140" s="509"/>
      <c r="C140" s="534" t="s">
        <v>852</v>
      </c>
      <c r="D140" s="521"/>
      <c r="E140" s="521"/>
      <c r="F140" s="511"/>
      <c r="G140" s="511"/>
    </row>
    <row r="141" spans="1:7" ht="14.25">
      <c r="A141" s="509"/>
      <c r="B141" s="509"/>
      <c r="C141" s="533" t="s">
        <v>853</v>
      </c>
      <c r="D141" s="521"/>
      <c r="E141" s="521"/>
      <c r="F141" s="511"/>
      <c r="G141" s="511"/>
    </row>
    <row r="142" spans="1:7" ht="24">
      <c r="A142" s="509"/>
      <c r="B142" s="509"/>
      <c r="C142" s="533" t="s">
        <v>854</v>
      </c>
      <c r="D142" s="521"/>
      <c r="E142" s="521"/>
      <c r="F142" s="511"/>
      <c r="G142" s="511"/>
    </row>
    <row r="143" spans="1:7" ht="14.25">
      <c r="A143" s="509"/>
      <c r="B143" s="509"/>
      <c r="C143" s="533" t="s">
        <v>855</v>
      </c>
      <c r="D143" s="521"/>
      <c r="E143" s="521"/>
      <c r="F143" s="511"/>
      <c r="G143" s="511"/>
    </row>
    <row r="144" spans="1:7" ht="14.25">
      <c r="A144" s="509"/>
      <c r="B144" s="509"/>
      <c r="C144" s="79" t="s">
        <v>856</v>
      </c>
      <c r="D144" s="521"/>
      <c r="E144" s="521"/>
      <c r="F144" s="511"/>
      <c r="G144" s="511"/>
    </row>
    <row r="145" spans="1:7" ht="14.25">
      <c r="A145" s="509"/>
      <c r="B145" s="509"/>
      <c r="C145" s="79" t="s">
        <v>857</v>
      </c>
      <c r="D145" s="521"/>
      <c r="E145" s="521"/>
      <c r="F145" s="511"/>
      <c r="G145" s="511"/>
    </row>
    <row r="146" spans="1:7" ht="14.25">
      <c r="A146" s="509"/>
      <c r="B146" s="509"/>
      <c r="C146" s="79" t="s">
        <v>858</v>
      </c>
      <c r="D146" s="521"/>
      <c r="E146" s="521"/>
      <c r="F146" s="511"/>
      <c r="G146" s="511"/>
    </row>
    <row r="147" spans="1:7" ht="14.25">
      <c r="A147" s="509"/>
      <c r="B147" s="509"/>
      <c r="C147" s="79" t="s">
        <v>859</v>
      </c>
      <c r="D147" s="521"/>
      <c r="E147" s="521"/>
      <c r="F147" s="511"/>
      <c r="G147" s="511"/>
    </row>
    <row r="148" spans="1:7" ht="14.25">
      <c r="A148" s="509"/>
      <c r="B148" s="509"/>
      <c r="C148" s="79" t="s">
        <v>860</v>
      </c>
      <c r="D148" s="521"/>
      <c r="E148" s="521"/>
      <c r="F148" s="511"/>
      <c r="G148" s="511"/>
    </row>
    <row r="149" spans="1:7" ht="38.25">
      <c r="A149" s="509"/>
      <c r="B149" s="509"/>
      <c r="C149" s="79" t="s">
        <v>861</v>
      </c>
      <c r="D149" s="521"/>
      <c r="E149" s="521"/>
      <c r="F149" s="511"/>
      <c r="G149" s="511"/>
    </row>
    <row r="150" spans="1:7" ht="14.25">
      <c r="A150" s="509"/>
      <c r="B150" s="509"/>
      <c r="C150" s="79" t="s">
        <v>862</v>
      </c>
      <c r="D150" s="521"/>
      <c r="E150" s="521"/>
      <c r="F150" s="511"/>
      <c r="G150" s="511"/>
    </row>
    <row r="151" spans="1:7" ht="14.25">
      <c r="A151" s="509"/>
      <c r="B151" s="509"/>
      <c r="C151" s="79" t="s">
        <v>863</v>
      </c>
      <c r="D151" s="521"/>
      <c r="E151" s="521"/>
      <c r="F151" s="511"/>
      <c r="G151" s="511"/>
    </row>
    <row r="152" spans="1:7" ht="25.5">
      <c r="A152" s="509"/>
      <c r="B152" s="509"/>
      <c r="C152" s="79" t="s">
        <v>864</v>
      </c>
      <c r="D152" s="521"/>
      <c r="E152" s="521"/>
      <c r="F152" s="511"/>
      <c r="G152" s="511"/>
    </row>
    <row r="153" spans="1:7" ht="25.5">
      <c r="A153" s="509"/>
      <c r="B153" s="509"/>
      <c r="C153" s="79" t="s">
        <v>865</v>
      </c>
      <c r="D153" s="464" t="s">
        <v>23</v>
      </c>
      <c r="E153" s="464">
        <v>1</v>
      </c>
      <c r="F153" s="518">
        <v>0</v>
      </c>
      <c r="G153" s="518">
        <f>E153*F153</f>
        <v>0</v>
      </c>
    </row>
    <row r="154" spans="1:7" ht="14.25">
      <c r="A154" s="509"/>
      <c r="B154" s="509"/>
      <c r="C154" s="79"/>
      <c r="D154" s="521"/>
      <c r="E154" s="521"/>
      <c r="F154" s="511"/>
      <c r="G154" s="511"/>
    </row>
    <row r="155" spans="1:7" ht="102">
      <c r="A155" s="509" t="s">
        <v>25</v>
      </c>
      <c r="B155" s="509" t="s">
        <v>25</v>
      </c>
      <c r="C155" s="525" t="s">
        <v>866</v>
      </c>
      <c r="D155" s="468"/>
      <c r="E155" s="468"/>
      <c r="F155" s="515"/>
      <c r="G155" s="469"/>
    </row>
    <row r="156" spans="1:7" ht="25.5">
      <c r="A156" s="509"/>
      <c r="B156" s="509"/>
      <c r="C156" s="514" t="s">
        <v>867</v>
      </c>
      <c r="D156" s="464" t="s">
        <v>435</v>
      </c>
      <c r="E156" s="464">
        <v>10</v>
      </c>
      <c r="F156" s="518">
        <v>0</v>
      </c>
      <c r="G156" s="518">
        <f>E156*F156</f>
        <v>0</v>
      </c>
    </row>
    <row r="157" spans="1:7" ht="25.5">
      <c r="A157" s="509"/>
      <c r="B157" s="509"/>
      <c r="C157" s="514" t="s">
        <v>868</v>
      </c>
      <c r="D157" s="464" t="s">
        <v>435</v>
      </c>
      <c r="E157" s="464">
        <v>10</v>
      </c>
      <c r="F157" s="518">
        <v>0</v>
      </c>
      <c r="G157" s="518">
        <f>E157*F157</f>
        <v>0</v>
      </c>
    </row>
    <row r="158" spans="1:7" ht="14.25">
      <c r="A158" s="509"/>
      <c r="B158" s="509"/>
      <c r="C158" s="79"/>
      <c r="D158" s="521"/>
      <c r="E158" s="521"/>
      <c r="F158" s="511">
        <v>0</v>
      </c>
      <c r="G158" s="511"/>
    </row>
    <row r="159" spans="1:7" ht="127.5">
      <c r="A159" s="509" t="s">
        <v>25</v>
      </c>
      <c r="B159" s="509" t="s">
        <v>26</v>
      </c>
      <c r="C159" s="79" t="s">
        <v>869</v>
      </c>
      <c r="D159" s="464" t="s">
        <v>23</v>
      </c>
      <c r="E159" s="464">
        <v>1</v>
      </c>
      <c r="F159" s="518">
        <v>0</v>
      </c>
      <c r="G159" s="518">
        <f>E159*F159</f>
        <v>0</v>
      </c>
    </row>
    <row r="160" spans="1:7" ht="14.25">
      <c r="A160" s="509"/>
      <c r="B160" s="509"/>
      <c r="C160" s="79"/>
      <c r="D160" s="521"/>
      <c r="E160" s="521"/>
      <c r="F160" s="511"/>
      <c r="G160" s="511"/>
    </row>
    <row r="161" spans="1:7" ht="89.25">
      <c r="A161" s="509" t="s">
        <v>25</v>
      </c>
      <c r="B161" s="509" t="s">
        <v>47</v>
      </c>
      <c r="C161" s="525" t="s">
        <v>870</v>
      </c>
      <c r="D161" s="464" t="s">
        <v>435</v>
      </c>
      <c r="E161" s="464">
        <v>7</v>
      </c>
      <c r="F161" s="518">
        <v>0</v>
      </c>
      <c r="G161" s="518">
        <f>E161*F161</f>
        <v>0</v>
      </c>
    </row>
    <row r="162" spans="1:7" ht="14.25">
      <c r="A162" s="509"/>
      <c r="B162" s="509"/>
      <c r="C162" s="514"/>
      <c r="D162" s="464"/>
      <c r="E162" s="464"/>
      <c r="F162" s="518"/>
      <c r="G162" s="518"/>
    </row>
    <row r="163" spans="1:7" ht="76.5">
      <c r="A163" s="509" t="s">
        <v>25</v>
      </c>
      <c r="B163" s="509" t="s">
        <v>68</v>
      </c>
      <c r="C163" s="79" t="s">
        <v>871</v>
      </c>
      <c r="D163" s="521"/>
      <c r="E163" s="521"/>
      <c r="F163" s="511"/>
      <c r="G163" s="511"/>
    </row>
    <row r="164" spans="1:7" ht="25.5">
      <c r="A164" s="509"/>
      <c r="B164" s="509"/>
      <c r="C164" s="514" t="s">
        <v>872</v>
      </c>
      <c r="D164" s="464" t="s">
        <v>435</v>
      </c>
      <c r="E164" s="464">
        <v>7</v>
      </c>
      <c r="F164" s="518">
        <v>0</v>
      </c>
      <c r="G164" s="518">
        <f>E164*F164</f>
        <v>0</v>
      </c>
    </row>
    <row r="165" spans="1:7" ht="14.25">
      <c r="A165" s="509"/>
      <c r="B165" s="509"/>
      <c r="C165" s="79"/>
      <c r="D165" s="521"/>
      <c r="E165" s="521"/>
      <c r="F165" s="511"/>
      <c r="G165" s="511"/>
    </row>
    <row r="166" spans="1:7" ht="63.75">
      <c r="A166" s="509" t="s">
        <v>25</v>
      </c>
      <c r="B166" s="509" t="s">
        <v>80</v>
      </c>
      <c r="C166" s="484" t="s">
        <v>833</v>
      </c>
      <c r="D166" s="464" t="s">
        <v>23</v>
      </c>
      <c r="E166" s="464">
        <v>1</v>
      </c>
      <c r="F166" s="518">
        <v>0</v>
      </c>
      <c r="G166" s="518">
        <f>E166*F166</f>
        <v>0</v>
      </c>
    </row>
    <row r="167" spans="1:7" ht="14.25">
      <c r="A167" s="509"/>
      <c r="B167" s="509"/>
      <c r="C167" s="79"/>
      <c r="D167" s="521"/>
      <c r="E167" s="521"/>
      <c r="F167" s="511"/>
      <c r="G167" s="511"/>
    </row>
    <row r="168" spans="1:7" ht="216.75">
      <c r="A168" s="509" t="s">
        <v>25</v>
      </c>
      <c r="B168" s="509" t="s">
        <v>512</v>
      </c>
      <c r="C168" s="484" t="s">
        <v>873</v>
      </c>
      <c r="D168" s="464" t="s">
        <v>23</v>
      </c>
      <c r="E168" s="464">
        <v>1</v>
      </c>
      <c r="F168" s="518">
        <v>0</v>
      </c>
      <c r="G168" s="518">
        <f>E168*F168</f>
        <v>0</v>
      </c>
    </row>
    <row r="169" spans="1:7" ht="14.25">
      <c r="A169" s="509"/>
      <c r="B169" s="509"/>
      <c r="C169" s="79"/>
      <c r="D169" s="521"/>
      <c r="E169" s="521"/>
      <c r="F169" s="511"/>
      <c r="G169" s="511"/>
    </row>
    <row r="170" spans="1:7" ht="30">
      <c r="A170" s="526"/>
      <c r="B170" s="527"/>
      <c r="C170" s="535" t="s">
        <v>874</v>
      </c>
      <c r="D170" s="529"/>
      <c r="E170" s="530"/>
      <c r="F170" s="531"/>
      <c r="G170" s="532">
        <f>SUM(G125:G168)</f>
        <v>0</v>
      </c>
    </row>
    <row r="171" spans="1:7" ht="14.25">
      <c r="A171" s="509"/>
      <c r="B171" s="509"/>
      <c r="C171" s="79"/>
      <c r="D171" s="521"/>
      <c r="E171" s="521"/>
      <c r="F171" s="511"/>
      <c r="G171" s="511"/>
    </row>
    <row r="172" spans="1:7" ht="30">
      <c r="A172" s="501" t="s">
        <v>26</v>
      </c>
      <c r="B172" s="489"/>
      <c r="C172" s="502" t="s">
        <v>875</v>
      </c>
      <c r="D172" s="503"/>
      <c r="E172" s="503"/>
      <c r="F172" s="504"/>
      <c r="G172" s="504"/>
    </row>
    <row r="173" spans="1:7" ht="14.25">
      <c r="A173" s="509"/>
      <c r="B173" s="509"/>
      <c r="C173" s="79"/>
      <c r="D173" s="521"/>
      <c r="E173" s="521"/>
      <c r="F173" s="511"/>
      <c r="G173" s="511"/>
    </row>
    <row r="174" spans="1:7" ht="76.5">
      <c r="A174" s="509" t="s">
        <v>26</v>
      </c>
      <c r="B174" s="509" t="s">
        <v>24</v>
      </c>
      <c r="C174" s="79" t="s">
        <v>876</v>
      </c>
      <c r="D174" s="521"/>
      <c r="E174" s="521"/>
      <c r="F174" s="522"/>
      <c r="G174" s="522"/>
    </row>
    <row r="175" spans="1:7" ht="14.25">
      <c r="A175" s="509"/>
      <c r="B175" s="509"/>
      <c r="C175" s="79" t="s">
        <v>877</v>
      </c>
      <c r="D175" s="521"/>
      <c r="E175" s="521"/>
      <c r="F175" s="511"/>
      <c r="G175" s="511"/>
    </row>
    <row r="176" spans="1:7" ht="14.25">
      <c r="A176" s="509"/>
      <c r="B176" s="509"/>
      <c r="C176" s="79" t="s">
        <v>878</v>
      </c>
      <c r="D176" s="521"/>
      <c r="E176" s="521"/>
      <c r="F176" s="511"/>
      <c r="G176" s="511"/>
    </row>
    <row r="177" spans="1:7" ht="14.25">
      <c r="A177" s="509"/>
      <c r="B177" s="509"/>
      <c r="C177" s="79" t="s">
        <v>879</v>
      </c>
      <c r="D177" s="521"/>
      <c r="E177" s="521"/>
      <c r="F177" s="511"/>
      <c r="G177" s="511"/>
    </row>
    <row r="178" spans="1:7" ht="39.75">
      <c r="A178" s="509"/>
      <c r="B178" s="509"/>
      <c r="C178" s="79" t="s">
        <v>880</v>
      </c>
      <c r="D178" s="521"/>
      <c r="E178" s="521"/>
      <c r="F178" s="511"/>
      <c r="G178" s="511"/>
    </row>
    <row r="179" spans="1:7" ht="25.5">
      <c r="A179" s="509"/>
      <c r="B179" s="509"/>
      <c r="C179" s="79" t="s">
        <v>881</v>
      </c>
      <c r="D179" s="521"/>
      <c r="E179" s="521"/>
      <c r="F179" s="511"/>
      <c r="G179" s="511"/>
    </row>
    <row r="180" spans="1:7" ht="14.25">
      <c r="A180" s="509"/>
      <c r="B180" s="509"/>
      <c r="C180" s="79" t="s">
        <v>882</v>
      </c>
      <c r="D180" s="521"/>
      <c r="E180" s="521"/>
      <c r="F180" s="511"/>
      <c r="G180" s="511"/>
    </row>
    <row r="181" spans="1:7" ht="25.5">
      <c r="A181" s="509"/>
      <c r="B181" s="509"/>
      <c r="C181" s="79" t="s">
        <v>883</v>
      </c>
      <c r="D181" s="521"/>
      <c r="E181" s="521"/>
      <c r="F181" s="511"/>
      <c r="G181" s="511"/>
    </row>
    <row r="182" spans="1:7" ht="14.25">
      <c r="A182" s="509"/>
      <c r="B182" s="509"/>
      <c r="C182" s="79" t="s">
        <v>884</v>
      </c>
      <c r="D182" s="521"/>
      <c r="E182" s="521"/>
      <c r="F182" s="511"/>
      <c r="G182" s="511"/>
    </row>
    <row r="183" spans="1:7" ht="14.25">
      <c r="A183" s="509"/>
      <c r="B183" s="509"/>
      <c r="C183" s="79" t="s">
        <v>885</v>
      </c>
      <c r="D183" s="521"/>
      <c r="E183" s="521"/>
      <c r="F183" s="511"/>
      <c r="G183" s="511"/>
    </row>
    <row r="184" spans="1:7" ht="14.25">
      <c r="A184" s="509"/>
      <c r="B184" s="509"/>
      <c r="C184" s="79" t="s">
        <v>886</v>
      </c>
      <c r="D184" s="521"/>
      <c r="E184" s="521"/>
      <c r="F184" s="511"/>
      <c r="G184" s="511"/>
    </row>
    <row r="185" spans="1:7" ht="76.5">
      <c r="A185" s="509"/>
      <c r="B185" s="509"/>
      <c r="C185" s="79" t="s">
        <v>887</v>
      </c>
      <c r="D185" s="521" t="s">
        <v>23</v>
      </c>
      <c r="E185" s="521">
        <v>1</v>
      </c>
      <c r="F185" s="522">
        <v>0</v>
      </c>
      <c r="G185" s="522">
        <f t="shared" ref="G185" si="1">E185*F185</f>
        <v>0</v>
      </c>
    </row>
    <row r="186" spans="1:7" ht="14.25">
      <c r="A186" s="509"/>
      <c r="B186" s="509"/>
      <c r="C186" s="79"/>
      <c r="D186" s="521"/>
      <c r="E186" s="521"/>
      <c r="F186" s="511"/>
      <c r="G186" s="511"/>
    </row>
    <row r="187" spans="1:7" ht="89.25">
      <c r="A187" s="509" t="s">
        <v>26</v>
      </c>
      <c r="B187" s="509" t="s">
        <v>25</v>
      </c>
      <c r="C187" s="79" t="s">
        <v>888</v>
      </c>
      <c r="D187" s="521"/>
      <c r="E187" s="521"/>
      <c r="F187" s="522"/>
      <c r="G187" s="522"/>
    </row>
    <row r="188" spans="1:7" ht="14.25">
      <c r="A188" s="509"/>
      <c r="B188" s="509"/>
      <c r="C188" s="79" t="s">
        <v>889</v>
      </c>
      <c r="D188" s="521"/>
      <c r="E188" s="521"/>
      <c r="F188" s="511"/>
      <c r="G188" s="511"/>
    </row>
    <row r="189" spans="1:7" ht="14.25">
      <c r="A189" s="509"/>
      <c r="B189" s="509"/>
      <c r="C189" s="79" t="s">
        <v>890</v>
      </c>
      <c r="D189" s="521"/>
      <c r="E189" s="521"/>
      <c r="F189" s="511"/>
      <c r="G189" s="511"/>
    </row>
    <row r="190" spans="1:7" ht="14.25">
      <c r="A190" s="509"/>
      <c r="B190" s="509"/>
      <c r="C190" s="79" t="s">
        <v>879</v>
      </c>
      <c r="D190" s="521"/>
      <c r="E190" s="521"/>
      <c r="F190" s="511"/>
      <c r="G190" s="511"/>
    </row>
    <row r="191" spans="1:7" ht="39.75">
      <c r="A191" s="509"/>
      <c r="B191" s="509"/>
      <c r="C191" s="79" t="s">
        <v>891</v>
      </c>
      <c r="D191" s="521"/>
      <c r="E191" s="521"/>
      <c r="F191" s="511"/>
      <c r="G191" s="511"/>
    </row>
    <row r="192" spans="1:7" ht="25.5">
      <c r="A192" s="509"/>
      <c r="B192" s="509"/>
      <c r="C192" s="79" t="s">
        <v>892</v>
      </c>
      <c r="D192" s="521"/>
      <c r="E192" s="521"/>
      <c r="F192" s="511"/>
      <c r="G192" s="511"/>
    </row>
    <row r="193" spans="1:7" ht="14.25">
      <c r="A193" s="509"/>
      <c r="B193" s="509"/>
      <c r="C193" s="79" t="s">
        <v>893</v>
      </c>
      <c r="D193" s="521"/>
      <c r="E193" s="521"/>
      <c r="F193" s="511"/>
      <c r="G193" s="511"/>
    </row>
    <row r="194" spans="1:7" ht="25.5">
      <c r="A194" s="509"/>
      <c r="B194" s="509"/>
      <c r="C194" s="79" t="s">
        <v>883</v>
      </c>
      <c r="D194" s="521"/>
      <c r="E194" s="521"/>
      <c r="F194" s="511"/>
      <c r="G194" s="511"/>
    </row>
    <row r="195" spans="1:7" ht="14.25">
      <c r="A195" s="509"/>
      <c r="B195" s="509"/>
      <c r="C195" s="79" t="s">
        <v>884</v>
      </c>
      <c r="D195" s="521"/>
      <c r="E195" s="521"/>
      <c r="F195" s="511"/>
      <c r="G195" s="511"/>
    </row>
    <row r="196" spans="1:7" ht="14.25">
      <c r="A196" s="509"/>
      <c r="B196" s="509"/>
      <c r="C196" s="79" t="s">
        <v>885</v>
      </c>
      <c r="D196" s="521"/>
      <c r="E196" s="521"/>
      <c r="F196" s="511"/>
      <c r="G196" s="511"/>
    </row>
    <row r="197" spans="1:7" ht="14.25">
      <c r="A197" s="509"/>
      <c r="B197" s="509"/>
      <c r="C197" s="79" t="s">
        <v>894</v>
      </c>
      <c r="D197" s="521"/>
      <c r="E197" s="521"/>
      <c r="F197" s="511"/>
      <c r="G197" s="511"/>
    </row>
    <row r="198" spans="1:7" ht="76.5">
      <c r="A198" s="509"/>
      <c r="B198" s="509"/>
      <c r="C198" s="79" t="s">
        <v>887</v>
      </c>
      <c r="D198" s="521" t="s">
        <v>23</v>
      </c>
      <c r="E198" s="521">
        <v>1</v>
      </c>
      <c r="F198" s="522">
        <v>0</v>
      </c>
      <c r="G198" s="522">
        <f t="shared" ref="G198" si="2">E198*F198</f>
        <v>0</v>
      </c>
    </row>
    <row r="199" spans="1:7" ht="14.25">
      <c r="A199" s="509"/>
      <c r="B199" s="509"/>
      <c r="C199" s="79"/>
      <c r="D199" s="521"/>
      <c r="E199" s="521"/>
      <c r="F199" s="511"/>
      <c r="G199" s="511"/>
    </row>
    <row r="200" spans="1:7" ht="102">
      <c r="A200" s="509" t="s">
        <v>26</v>
      </c>
      <c r="B200" s="509" t="s">
        <v>26</v>
      </c>
      <c r="C200" s="79" t="s">
        <v>895</v>
      </c>
      <c r="D200" s="521" t="s">
        <v>13</v>
      </c>
      <c r="E200" s="521">
        <v>1</v>
      </c>
      <c r="F200" s="522">
        <v>0</v>
      </c>
      <c r="G200" s="522">
        <f t="shared" ref="G200" si="3">E200*F200</f>
        <v>0</v>
      </c>
    </row>
    <row r="201" spans="1:7" ht="14.25">
      <c r="A201" s="509"/>
      <c r="B201" s="509"/>
      <c r="C201" s="79"/>
      <c r="D201" s="521"/>
      <c r="E201" s="521"/>
      <c r="F201" s="511"/>
      <c r="G201" s="511"/>
    </row>
    <row r="202" spans="1:7" ht="51">
      <c r="A202" s="509" t="s">
        <v>26</v>
      </c>
      <c r="B202" s="509" t="s">
        <v>47</v>
      </c>
      <c r="C202" s="79" t="s">
        <v>896</v>
      </c>
      <c r="D202" s="521"/>
      <c r="E202" s="521"/>
      <c r="F202" s="511"/>
      <c r="G202" s="511"/>
    </row>
    <row r="203" spans="1:7" ht="14.25">
      <c r="A203" s="509"/>
      <c r="B203" s="509"/>
      <c r="C203" s="79" t="s">
        <v>897</v>
      </c>
      <c r="D203" s="521" t="s">
        <v>13</v>
      </c>
      <c r="E203" s="521">
        <v>14</v>
      </c>
      <c r="F203" s="522">
        <v>0</v>
      </c>
      <c r="G203" s="522">
        <f t="shared" ref="G203" si="4">E203*F203</f>
        <v>0</v>
      </c>
    </row>
    <row r="204" spans="1:7" ht="14.25">
      <c r="A204" s="509"/>
      <c r="B204" s="509"/>
      <c r="C204" s="79"/>
      <c r="D204" s="521"/>
      <c r="E204" s="521"/>
      <c r="F204" s="511"/>
      <c r="G204" s="511"/>
    </row>
    <row r="205" spans="1:7" ht="119.25">
      <c r="A205" s="509" t="s">
        <v>26</v>
      </c>
      <c r="B205" s="509" t="s">
        <v>68</v>
      </c>
      <c r="C205" s="79" t="s">
        <v>898</v>
      </c>
      <c r="D205" s="521" t="s">
        <v>23</v>
      </c>
      <c r="E205" s="521">
        <v>11</v>
      </c>
      <c r="F205" s="522">
        <v>0</v>
      </c>
      <c r="G205" s="522">
        <f t="shared" ref="G205" si="5">E205*F205</f>
        <v>0</v>
      </c>
    </row>
    <row r="206" spans="1:7" ht="14.25">
      <c r="A206" s="509"/>
      <c r="B206" s="509"/>
      <c r="C206" s="79"/>
      <c r="D206" s="521"/>
      <c r="E206" s="521"/>
      <c r="F206" s="511"/>
      <c r="G206" s="511"/>
    </row>
    <row r="207" spans="1:7" ht="90.75">
      <c r="A207" s="509" t="s">
        <v>26</v>
      </c>
      <c r="B207" s="509" t="s">
        <v>80</v>
      </c>
      <c r="C207" s="79" t="s">
        <v>899</v>
      </c>
      <c r="D207" s="521" t="s">
        <v>23</v>
      </c>
      <c r="E207" s="521">
        <v>8</v>
      </c>
      <c r="F207" s="522">
        <v>0</v>
      </c>
      <c r="G207" s="522">
        <f t="shared" ref="G207" si="6">E207*F207</f>
        <v>0</v>
      </c>
    </row>
    <row r="208" spans="1:7" ht="14.25">
      <c r="A208" s="509"/>
      <c r="B208" s="509"/>
      <c r="C208" s="79"/>
      <c r="D208" s="521"/>
      <c r="E208" s="521"/>
      <c r="F208" s="511"/>
      <c r="G208" s="511"/>
    </row>
    <row r="209" spans="1:7" ht="90.75">
      <c r="A209" s="509" t="s">
        <v>26</v>
      </c>
      <c r="B209" s="509" t="s">
        <v>512</v>
      </c>
      <c r="C209" s="79" t="s">
        <v>900</v>
      </c>
      <c r="D209" s="521" t="s">
        <v>23</v>
      </c>
      <c r="E209" s="521">
        <v>3</v>
      </c>
      <c r="F209" s="522">
        <v>0</v>
      </c>
      <c r="G209" s="522">
        <f t="shared" ref="G209" si="7">E209*F209</f>
        <v>0</v>
      </c>
    </row>
    <row r="210" spans="1:7" ht="14.25">
      <c r="A210" s="509"/>
      <c r="B210" s="509"/>
      <c r="C210" s="79"/>
      <c r="D210" s="521"/>
      <c r="E210" s="521"/>
      <c r="F210" s="511"/>
      <c r="G210" s="511"/>
    </row>
    <row r="211" spans="1:7" s="479" customFormat="1" ht="78">
      <c r="A211" s="509" t="s">
        <v>26</v>
      </c>
      <c r="B211" s="509" t="s">
        <v>514</v>
      </c>
      <c r="C211" s="79" t="s">
        <v>901</v>
      </c>
      <c r="D211" s="521" t="s">
        <v>13</v>
      </c>
      <c r="E211" s="521">
        <v>2</v>
      </c>
      <c r="F211" s="522">
        <v>0</v>
      </c>
      <c r="G211" s="522">
        <f t="shared" ref="G211" si="8">E211*F211</f>
        <v>0</v>
      </c>
    </row>
    <row r="212" spans="1:7" ht="14.25">
      <c r="A212" s="509"/>
      <c r="B212" s="509"/>
      <c r="C212" s="79"/>
      <c r="D212" s="521"/>
      <c r="E212" s="521"/>
      <c r="F212" s="511"/>
      <c r="G212" s="511"/>
    </row>
    <row r="213" spans="1:7" ht="78">
      <c r="A213" s="509" t="s">
        <v>26</v>
      </c>
      <c r="B213" s="509" t="s">
        <v>516</v>
      </c>
      <c r="C213" s="79" t="s">
        <v>902</v>
      </c>
      <c r="D213" s="521" t="s">
        <v>13</v>
      </c>
      <c r="E213" s="521">
        <v>2</v>
      </c>
      <c r="F213" s="522">
        <v>0</v>
      </c>
      <c r="G213" s="522">
        <f t="shared" ref="G213" si="9">E213*F213</f>
        <v>0</v>
      </c>
    </row>
    <row r="214" spans="1:7" ht="14.25">
      <c r="A214" s="509"/>
      <c r="B214" s="509"/>
      <c r="C214" s="79"/>
      <c r="D214" s="521"/>
      <c r="E214" s="521"/>
      <c r="F214" s="511"/>
      <c r="G214" s="511"/>
    </row>
    <row r="215" spans="1:7" ht="76.5">
      <c r="A215" s="509" t="s">
        <v>26</v>
      </c>
      <c r="B215" s="509" t="s">
        <v>518</v>
      </c>
      <c r="C215" s="79" t="s">
        <v>903</v>
      </c>
      <c r="D215" s="521" t="s">
        <v>13</v>
      </c>
      <c r="E215" s="521">
        <v>4</v>
      </c>
      <c r="F215" s="522">
        <v>0</v>
      </c>
      <c r="G215" s="522">
        <f t="shared" ref="G215" si="10">E215*F215</f>
        <v>0</v>
      </c>
    </row>
    <row r="216" spans="1:7" ht="14.25">
      <c r="A216" s="509"/>
      <c r="B216" s="509"/>
      <c r="C216" s="79"/>
      <c r="D216" s="521"/>
      <c r="E216" s="521"/>
      <c r="F216" s="511"/>
      <c r="G216" s="511"/>
    </row>
    <row r="217" spans="1:7" ht="140.25">
      <c r="A217" s="509" t="s">
        <v>26</v>
      </c>
      <c r="B217" s="509" t="s">
        <v>520</v>
      </c>
      <c r="C217" s="79" t="s">
        <v>904</v>
      </c>
      <c r="D217" s="521" t="s">
        <v>13</v>
      </c>
      <c r="E217" s="521">
        <v>1</v>
      </c>
      <c r="F217" s="522">
        <v>0</v>
      </c>
      <c r="G217" s="522">
        <f t="shared" ref="G217" si="11">E217*F217</f>
        <v>0</v>
      </c>
    </row>
    <row r="218" spans="1:7" ht="14.25">
      <c r="A218" s="509"/>
      <c r="B218" s="509"/>
      <c r="C218" s="79"/>
      <c r="D218" s="521"/>
      <c r="E218" s="521"/>
      <c r="F218" s="511"/>
      <c r="G218" s="511"/>
    </row>
    <row r="219" spans="1:7" ht="114.75">
      <c r="A219" s="509" t="s">
        <v>26</v>
      </c>
      <c r="B219" s="509" t="s">
        <v>522</v>
      </c>
      <c r="C219" s="79" t="s">
        <v>905</v>
      </c>
      <c r="D219" s="536" t="s">
        <v>906</v>
      </c>
      <c r="E219" s="464">
        <v>553</v>
      </c>
      <c r="F219" s="518">
        <v>0</v>
      </c>
      <c r="G219" s="518">
        <f>E219*F219</f>
        <v>0</v>
      </c>
    </row>
    <row r="220" spans="1:7" ht="14.25">
      <c r="A220" s="509"/>
      <c r="B220" s="509"/>
      <c r="C220" s="79"/>
      <c r="D220" s="521"/>
      <c r="E220" s="521"/>
      <c r="F220" s="511"/>
      <c r="G220" s="511"/>
    </row>
    <row r="221" spans="1:7" ht="116.25">
      <c r="A221" s="509" t="s">
        <v>26</v>
      </c>
      <c r="B221" s="509" t="s">
        <v>524</v>
      </c>
      <c r="C221" s="79" t="s">
        <v>907</v>
      </c>
      <c r="D221" s="521"/>
      <c r="E221" s="521"/>
      <c r="F221" s="511"/>
      <c r="G221" s="511"/>
    </row>
    <row r="222" spans="1:7" ht="14.25">
      <c r="A222" s="509"/>
      <c r="B222" s="509"/>
      <c r="C222" s="79" t="s">
        <v>908</v>
      </c>
      <c r="D222" s="464" t="s">
        <v>909</v>
      </c>
      <c r="E222" s="464">
        <v>21</v>
      </c>
      <c r="F222" s="518">
        <v>0</v>
      </c>
      <c r="G222" s="517" t="str">
        <f>IF(E222*F222,E222*F222,"")</f>
        <v/>
      </c>
    </row>
    <row r="223" spans="1:7" ht="14.25">
      <c r="A223" s="509"/>
      <c r="B223" s="509"/>
      <c r="C223" s="79" t="s">
        <v>910</v>
      </c>
      <c r="D223" s="464" t="s">
        <v>909</v>
      </c>
      <c r="E223" s="464">
        <v>11</v>
      </c>
      <c r="F223" s="518">
        <v>0</v>
      </c>
      <c r="G223" s="517" t="str">
        <f>IF(E223*F223,E223*F223,"")</f>
        <v/>
      </c>
    </row>
    <row r="224" spans="1:7" ht="14.25">
      <c r="A224" s="509"/>
      <c r="B224" s="509"/>
      <c r="C224" s="79" t="s">
        <v>911</v>
      </c>
      <c r="D224" s="464" t="s">
        <v>909</v>
      </c>
      <c r="E224" s="464">
        <v>63</v>
      </c>
      <c r="F224" s="518">
        <v>0</v>
      </c>
      <c r="G224" s="517" t="str">
        <f>IF(E224*F224,E224*F224,"")</f>
        <v/>
      </c>
    </row>
    <row r="225" spans="1:7" ht="14.25">
      <c r="A225" s="509"/>
      <c r="B225" s="509"/>
      <c r="C225" s="79"/>
      <c r="D225" s="521"/>
      <c r="E225" s="521"/>
      <c r="F225" s="511">
        <v>0</v>
      </c>
      <c r="G225" s="511"/>
    </row>
    <row r="226" spans="1:7" ht="76.5">
      <c r="A226" s="509" t="s">
        <v>26</v>
      </c>
      <c r="B226" s="509" t="s">
        <v>526</v>
      </c>
      <c r="C226" s="79" t="s">
        <v>912</v>
      </c>
      <c r="D226" s="521" t="s">
        <v>23</v>
      </c>
      <c r="E226" s="521">
        <v>1</v>
      </c>
      <c r="F226" s="522">
        <v>0</v>
      </c>
      <c r="G226" s="522">
        <f t="shared" ref="G226" si="12">E226*F226</f>
        <v>0</v>
      </c>
    </row>
    <row r="227" spans="1:7" ht="14.25">
      <c r="A227" s="509"/>
      <c r="B227" s="509"/>
      <c r="C227" s="79"/>
      <c r="D227" s="521"/>
      <c r="E227" s="521"/>
      <c r="F227" s="511"/>
      <c r="G227" s="511"/>
    </row>
    <row r="228" spans="1:7" ht="306">
      <c r="A228" s="509" t="s">
        <v>26</v>
      </c>
      <c r="B228" s="509" t="s">
        <v>913</v>
      </c>
      <c r="C228" s="79" t="s">
        <v>914</v>
      </c>
      <c r="D228" s="521" t="s">
        <v>23</v>
      </c>
      <c r="E228" s="521">
        <v>1</v>
      </c>
      <c r="F228" s="522">
        <v>0</v>
      </c>
      <c r="G228" s="522">
        <f t="shared" ref="G228" si="13">E228*F228</f>
        <v>0</v>
      </c>
    </row>
    <row r="229" spans="1:7" ht="14.25">
      <c r="A229" s="509"/>
      <c r="B229" s="509"/>
      <c r="C229" s="79"/>
      <c r="D229" s="521"/>
      <c r="E229" s="521"/>
      <c r="F229" s="511"/>
      <c r="G229" s="511"/>
    </row>
    <row r="230" spans="1:7">
      <c r="A230" s="526"/>
      <c r="B230" s="527"/>
      <c r="C230" s="535" t="s">
        <v>915</v>
      </c>
      <c r="D230" s="529"/>
      <c r="E230" s="530"/>
      <c r="F230" s="531"/>
      <c r="G230" s="532">
        <f>SUM(G174:G229)</f>
        <v>0</v>
      </c>
    </row>
    <row r="231" spans="1:7" ht="14.25">
      <c r="A231" s="509"/>
      <c r="B231" s="509"/>
      <c r="C231" s="79"/>
      <c r="D231" s="521"/>
      <c r="E231" s="521"/>
      <c r="F231" s="511"/>
      <c r="G231" s="511"/>
    </row>
    <row r="232" spans="1:7" s="479" customFormat="1" ht="30">
      <c r="A232" s="501" t="s">
        <v>47</v>
      </c>
      <c r="B232" s="501"/>
      <c r="C232" s="502" t="s">
        <v>916</v>
      </c>
      <c r="D232" s="503"/>
      <c r="E232" s="503"/>
      <c r="F232" s="504"/>
      <c r="G232" s="537"/>
    </row>
    <row r="233" spans="1:7">
      <c r="A233" s="538"/>
      <c r="B233" s="538"/>
      <c r="C233" s="539"/>
      <c r="D233" s="540"/>
      <c r="E233" s="503"/>
      <c r="F233" s="541"/>
      <c r="G233" s="541"/>
    </row>
    <row r="234" spans="1:7" ht="51">
      <c r="A234" s="489" t="s">
        <v>47</v>
      </c>
      <c r="B234" s="489" t="s">
        <v>24</v>
      </c>
      <c r="C234" s="463" t="s">
        <v>917</v>
      </c>
      <c r="D234" s="464" t="s">
        <v>23</v>
      </c>
      <c r="E234" s="464">
        <v>1</v>
      </c>
      <c r="F234" s="518">
        <v>0</v>
      </c>
      <c r="G234" s="518">
        <f>E234*F234</f>
        <v>0</v>
      </c>
    </row>
    <row r="235" spans="1:7" ht="14.25">
      <c r="A235" s="489"/>
      <c r="B235" s="489"/>
      <c r="C235" s="463"/>
      <c r="D235" s="464"/>
      <c r="E235" s="464"/>
      <c r="F235" s="518"/>
      <c r="G235" s="518"/>
    </row>
    <row r="236" spans="1:7">
      <c r="A236" s="542"/>
      <c r="B236" s="542"/>
      <c r="C236" s="535" t="s">
        <v>918</v>
      </c>
      <c r="D236" s="543"/>
      <c r="E236" s="544"/>
      <c r="F236" s="604">
        <f>SUM(G234:G235)</f>
        <v>0</v>
      </c>
      <c r="G236" s="604"/>
    </row>
    <row r="237" spans="1:7" ht="14.25">
      <c r="A237" s="545"/>
      <c r="B237" s="545"/>
      <c r="C237" s="546"/>
      <c r="D237" s="547"/>
      <c r="E237" s="548"/>
      <c r="F237" s="549"/>
      <c r="G237" s="549"/>
    </row>
    <row r="238" spans="1:7" ht="14.25">
      <c r="A238" s="550"/>
      <c r="B238" s="550"/>
      <c r="C238" s="551"/>
      <c r="D238" s="552"/>
      <c r="E238" s="553"/>
      <c r="F238" s="554"/>
      <c r="G238" s="554"/>
    </row>
    <row r="239" spans="1:7">
      <c r="A239" s="490"/>
      <c r="B239" s="490"/>
      <c r="C239" s="605" t="s">
        <v>919</v>
      </c>
      <c r="D239" s="605"/>
      <c r="E239" s="605"/>
      <c r="F239" s="555"/>
      <c r="G239" s="555"/>
    </row>
    <row r="240" spans="1:7">
      <c r="A240" s="490"/>
      <c r="B240" s="490"/>
      <c r="C240" s="502"/>
      <c r="D240" s="497"/>
      <c r="E240" s="498"/>
      <c r="F240" s="555"/>
      <c r="G240" s="555"/>
    </row>
    <row r="241" spans="1:7" ht="14.25">
      <c r="A241" s="490"/>
      <c r="B241" s="490" t="s">
        <v>24</v>
      </c>
      <c r="C241" s="606" t="s">
        <v>758</v>
      </c>
      <c r="D241" s="606"/>
      <c r="E241" s="606"/>
      <c r="F241" s="555"/>
      <c r="G241" s="556">
        <f>G121</f>
        <v>0</v>
      </c>
    </row>
    <row r="242" spans="1:7" ht="14.25">
      <c r="A242" s="490"/>
      <c r="B242" s="490" t="s">
        <v>25</v>
      </c>
      <c r="C242" s="606" t="s">
        <v>836</v>
      </c>
      <c r="D242" s="606"/>
      <c r="E242" s="606"/>
      <c r="F242" s="555"/>
      <c r="G242" s="556">
        <f>G170</f>
        <v>0</v>
      </c>
    </row>
    <row r="243" spans="1:7" ht="14.25">
      <c r="A243" s="490"/>
      <c r="B243" s="490" t="s">
        <v>26</v>
      </c>
      <c r="C243" s="606" t="s">
        <v>875</v>
      </c>
      <c r="D243" s="606"/>
      <c r="E243" s="606"/>
      <c r="F243" s="555"/>
      <c r="G243" s="556">
        <f>G230</f>
        <v>0</v>
      </c>
    </row>
    <row r="244" spans="1:7" ht="14.25">
      <c r="A244" s="490"/>
      <c r="B244" s="490" t="s">
        <v>47</v>
      </c>
      <c r="C244" s="606" t="s">
        <v>916</v>
      </c>
      <c r="D244" s="606"/>
      <c r="E244" s="606"/>
      <c r="F244" s="555"/>
      <c r="G244" s="556">
        <f>F236</f>
        <v>0</v>
      </c>
    </row>
    <row r="245" spans="1:7" ht="14.25">
      <c r="A245" s="490"/>
      <c r="B245" s="490"/>
      <c r="C245" s="557"/>
      <c r="D245" s="497"/>
      <c r="E245" s="498"/>
      <c r="F245" s="555"/>
      <c r="G245" s="555"/>
    </row>
    <row r="246" spans="1:7">
      <c r="A246" s="526"/>
      <c r="B246" s="526"/>
      <c r="C246" s="535" t="s">
        <v>920</v>
      </c>
      <c r="D246" s="558"/>
      <c r="E246" s="530"/>
      <c r="F246" s="604">
        <f>SUM(G241:G244)</f>
        <v>0</v>
      </c>
      <c r="G246" s="604"/>
    </row>
    <row r="247" spans="1:7" ht="14.25">
      <c r="C247" s="559"/>
    </row>
    <row r="248" spans="1:7" ht="14.25">
      <c r="C248" s="559"/>
    </row>
    <row r="249" spans="1:7" ht="14.25">
      <c r="C249" s="559"/>
    </row>
    <row r="250" spans="1:7" ht="14.25">
      <c r="C250" s="560"/>
    </row>
    <row r="251" spans="1:7" ht="14.25">
      <c r="C251" s="561"/>
    </row>
    <row r="252" spans="1:7" ht="14.25">
      <c r="C252" s="560"/>
    </row>
    <row r="253" spans="1:7" ht="14.25">
      <c r="C253" s="561"/>
    </row>
    <row r="254" spans="1:7" ht="14.25">
      <c r="C254" s="560"/>
    </row>
    <row r="255" spans="1:7" ht="14.25">
      <c r="C255" s="561"/>
    </row>
    <row r="256" spans="1:7" ht="14.25">
      <c r="C256" s="559"/>
    </row>
    <row r="257" spans="1:7" ht="14.25">
      <c r="C257" s="559"/>
    </row>
    <row r="258" spans="1:7" ht="14.25">
      <c r="C258" s="559"/>
    </row>
    <row r="259" spans="1:7" ht="14.25">
      <c r="C259" s="559"/>
    </row>
    <row r="260" spans="1:7" ht="14.25">
      <c r="C260" s="560"/>
    </row>
    <row r="261" spans="1:7" ht="14.25">
      <c r="C261" s="561"/>
    </row>
    <row r="262" spans="1:7" ht="14.25">
      <c r="C262" s="560"/>
    </row>
    <row r="263" spans="1:7" ht="14.25">
      <c r="C263" s="561"/>
    </row>
    <row r="264" spans="1:7" ht="14.25">
      <c r="C264" s="560"/>
    </row>
    <row r="265" spans="1:7" ht="14.25">
      <c r="C265" s="561"/>
    </row>
    <row r="266" spans="1:7" ht="14.25">
      <c r="C266" s="560"/>
    </row>
    <row r="267" spans="1:7" ht="14.25">
      <c r="C267" s="559"/>
    </row>
    <row r="268" spans="1:7" ht="14.25">
      <c r="C268" s="560"/>
    </row>
    <row r="269" spans="1:7" s="479" customFormat="1">
      <c r="A269" s="562"/>
      <c r="B269" s="562"/>
      <c r="C269" s="480"/>
      <c r="D269" s="481"/>
      <c r="E269" s="478"/>
      <c r="F269" s="478"/>
      <c r="G269" s="478"/>
    </row>
    <row r="270" spans="1:7">
      <c r="C270" s="480"/>
    </row>
    <row r="271" spans="1:7" ht="14.25"/>
    <row r="272" spans="1:7" ht="14.25">
      <c r="C272" s="559"/>
    </row>
    <row r="273" spans="1:7" ht="14.25"/>
    <row r="274" spans="1:7" ht="14.25"/>
    <row r="275" spans="1:7" ht="14.25"/>
    <row r="276" spans="1:7" ht="14.25">
      <c r="C276" s="559"/>
    </row>
    <row r="277" spans="1:7" ht="14.25"/>
    <row r="278" spans="1:7" ht="14.25">
      <c r="C278" s="559"/>
    </row>
    <row r="279" spans="1:7" ht="14.25"/>
    <row r="280" spans="1:7" ht="14.25">
      <c r="C280" s="559"/>
    </row>
    <row r="281" spans="1:7" ht="14.25">
      <c r="C281" s="559"/>
    </row>
    <row r="282" spans="1:7" ht="14.25">
      <c r="C282" s="559"/>
    </row>
    <row r="283" spans="1:7" ht="14.25">
      <c r="C283" s="559"/>
    </row>
    <row r="284" spans="1:7" s="479" customFormat="1">
      <c r="A284" s="562"/>
      <c r="B284" s="562"/>
      <c r="C284" s="480"/>
      <c r="D284" s="481"/>
      <c r="E284" s="478"/>
      <c r="F284" s="478"/>
      <c r="G284" s="478"/>
    </row>
    <row r="285" spans="1:7">
      <c r="C285" s="480"/>
    </row>
    <row r="286" spans="1:7" ht="14.25"/>
    <row r="287" spans="1:7" ht="14.25">
      <c r="C287" s="559"/>
    </row>
    <row r="288" spans="1:7" ht="14.25"/>
    <row r="289" spans="1:7" ht="14.25">
      <c r="C289" s="559"/>
    </row>
    <row r="290" spans="1:7" ht="14.25"/>
    <row r="291" spans="1:7" ht="14.25">
      <c r="C291" s="559"/>
    </row>
    <row r="292" spans="1:7" ht="14.25"/>
    <row r="293" spans="1:7" ht="14.25">
      <c r="C293" s="559"/>
    </row>
    <row r="294" spans="1:7" ht="14.25"/>
    <row r="295" spans="1:7" ht="14.25">
      <c r="C295" s="559"/>
    </row>
    <row r="296" spans="1:7" ht="14.25"/>
    <row r="297" spans="1:7" ht="14.25">
      <c r="C297" s="559"/>
    </row>
    <row r="298" spans="1:7" ht="14.25">
      <c r="C298" s="559"/>
    </row>
    <row r="299" spans="1:7" s="479" customFormat="1">
      <c r="A299" s="562"/>
      <c r="B299" s="562"/>
      <c r="C299" s="480"/>
      <c r="D299" s="481"/>
      <c r="E299" s="478"/>
      <c r="F299" s="478"/>
      <c r="G299" s="478"/>
    </row>
    <row r="300" spans="1:7">
      <c r="C300" s="480"/>
    </row>
    <row r="301" spans="1:7" ht="14.25"/>
    <row r="302" spans="1:7" ht="14.25"/>
    <row r="303" spans="1:7" ht="14.25"/>
    <row r="304" spans="1:7" ht="14.25"/>
    <row r="305" spans="1:7" ht="14.25"/>
    <row r="306" spans="1:7" s="479" customFormat="1">
      <c r="A306" s="562"/>
      <c r="B306" s="562"/>
      <c r="C306" s="480"/>
      <c r="D306" s="481"/>
      <c r="E306" s="478"/>
      <c r="F306" s="478"/>
      <c r="G306" s="478"/>
    </row>
    <row r="307" spans="1:7" ht="23.25">
      <c r="C307" s="563"/>
    </row>
    <row r="308" spans="1:7" ht="14.25"/>
    <row r="309" spans="1:7" ht="14.25"/>
    <row r="310" spans="1:7" s="479" customFormat="1">
      <c r="A310" s="562"/>
      <c r="B310" s="562"/>
      <c r="C310" s="480"/>
      <c r="D310" s="564"/>
      <c r="E310" s="565"/>
      <c r="F310" s="565"/>
      <c r="G310" s="565"/>
    </row>
    <row r="311" spans="1:7" s="479" customFormat="1">
      <c r="A311" s="562"/>
      <c r="B311" s="562"/>
      <c r="C311" s="480"/>
      <c r="D311" s="564"/>
      <c r="E311" s="565"/>
      <c r="F311" s="565"/>
      <c r="G311" s="565"/>
    </row>
    <row r="312" spans="1:7" s="479" customFormat="1">
      <c r="A312" s="562"/>
      <c r="B312" s="562"/>
      <c r="C312" s="480"/>
      <c r="D312" s="564"/>
      <c r="E312" s="565"/>
      <c r="F312" s="565"/>
      <c r="G312" s="565"/>
    </row>
    <row r="313" spans="1:7" s="479" customFormat="1">
      <c r="A313" s="562"/>
      <c r="B313" s="562"/>
      <c r="C313" s="480"/>
      <c r="D313" s="564"/>
      <c r="E313" s="565"/>
      <c r="F313" s="565"/>
      <c r="G313" s="565"/>
    </row>
    <row r="314" spans="1:7" s="479" customFormat="1">
      <c r="A314" s="562"/>
      <c r="B314" s="562"/>
      <c r="C314" s="480"/>
      <c r="D314" s="564"/>
      <c r="E314" s="565"/>
      <c r="F314" s="565"/>
      <c r="G314" s="565"/>
    </row>
    <row r="315" spans="1:7" s="479" customFormat="1">
      <c r="A315" s="562"/>
      <c r="B315" s="562"/>
      <c r="C315" s="480"/>
      <c r="D315" s="564"/>
      <c r="E315" s="565"/>
      <c r="F315" s="565"/>
      <c r="G315" s="565"/>
    </row>
    <row r="316" spans="1:7" s="479" customFormat="1">
      <c r="A316" s="562"/>
      <c r="B316" s="562"/>
      <c r="C316" s="480"/>
      <c r="D316" s="564"/>
      <c r="E316" s="565"/>
      <c r="F316" s="565"/>
      <c r="G316" s="565"/>
    </row>
    <row r="317" spans="1:7" s="479" customFormat="1">
      <c r="A317" s="562"/>
      <c r="B317" s="562"/>
      <c r="C317" s="480"/>
      <c r="D317" s="564"/>
      <c r="E317" s="565"/>
      <c r="F317" s="565"/>
      <c r="G317" s="565"/>
    </row>
    <row r="318" spans="1:7" s="479" customFormat="1">
      <c r="A318" s="562"/>
      <c r="B318" s="562"/>
      <c r="C318" s="480"/>
      <c r="D318" s="564"/>
      <c r="E318" s="565"/>
      <c r="F318" s="565"/>
      <c r="G318" s="565"/>
    </row>
    <row r="319" spans="1:7" s="479" customFormat="1">
      <c r="A319" s="562"/>
      <c r="B319" s="562"/>
      <c r="C319" s="480"/>
      <c r="D319" s="564"/>
      <c r="E319" s="565"/>
      <c r="F319" s="565"/>
      <c r="G319" s="565"/>
    </row>
    <row r="320" spans="1:7" s="479" customFormat="1">
      <c r="A320" s="562"/>
      <c r="B320" s="562"/>
      <c r="C320" s="480"/>
      <c r="D320" s="564"/>
      <c r="E320" s="565"/>
      <c r="F320" s="565"/>
      <c r="G320" s="565"/>
    </row>
    <row r="321" spans="1:7" s="479" customFormat="1">
      <c r="A321" s="562"/>
      <c r="B321" s="562"/>
      <c r="C321" s="480"/>
      <c r="D321" s="564"/>
      <c r="E321" s="565"/>
      <c r="F321" s="565"/>
      <c r="G321" s="565"/>
    </row>
    <row r="322" spans="1:7" s="479" customFormat="1">
      <c r="A322" s="562"/>
      <c r="B322" s="562"/>
      <c r="C322" s="480"/>
      <c r="D322" s="564"/>
      <c r="E322" s="565"/>
      <c r="F322" s="565"/>
      <c r="G322" s="565"/>
    </row>
    <row r="323" spans="1:7" s="479" customFormat="1">
      <c r="A323" s="562"/>
      <c r="B323" s="562"/>
      <c r="C323" s="480"/>
      <c r="D323" s="564"/>
      <c r="E323" s="565"/>
      <c r="F323" s="565"/>
      <c r="G323" s="565"/>
    </row>
    <row r="324" spans="1:7" s="479" customFormat="1">
      <c r="A324" s="562"/>
      <c r="B324" s="562"/>
      <c r="C324" s="480"/>
      <c r="D324" s="564"/>
      <c r="E324" s="565"/>
      <c r="F324" s="565"/>
      <c r="G324" s="565"/>
    </row>
    <row r="325" spans="1:7" s="479" customFormat="1" ht="15" customHeight="1">
      <c r="A325" s="562"/>
      <c r="B325" s="562"/>
      <c r="C325" s="480"/>
      <c r="D325" s="564"/>
      <c r="E325" s="565"/>
      <c r="F325" s="565"/>
      <c r="G325" s="565"/>
    </row>
    <row r="326" spans="1:7" s="479" customFormat="1" ht="15" customHeight="1">
      <c r="A326" s="562"/>
      <c r="B326" s="562"/>
      <c r="C326" s="480"/>
      <c r="D326" s="564"/>
      <c r="E326" s="565"/>
      <c r="F326" s="565"/>
      <c r="G326" s="565"/>
    </row>
    <row r="327" spans="1:7" s="479" customFormat="1" ht="15" customHeight="1">
      <c r="A327" s="562"/>
      <c r="B327" s="562"/>
      <c r="C327" s="480"/>
      <c r="D327" s="564"/>
      <c r="E327" s="565"/>
      <c r="F327" s="565"/>
      <c r="G327" s="565"/>
    </row>
  </sheetData>
  <mergeCells count="10">
    <mergeCell ref="C243:E243"/>
    <mergeCell ref="C244:E244"/>
    <mergeCell ref="F246:G246"/>
    <mergeCell ref="D1:G1"/>
    <mergeCell ref="D3:H3"/>
    <mergeCell ref="A8:B8"/>
    <mergeCell ref="F236:G236"/>
    <mergeCell ref="C239:E239"/>
    <mergeCell ref="C241:E241"/>
    <mergeCell ref="C242:E242"/>
  </mergeCells>
  <pageMargins left="0.70866141732283472" right="0.23622047244094491" top="0.74803149606299213" bottom="0.74803149606299213" header="0.31496062992125984" footer="0.31496062992125984"/>
  <pageSetup paperSize="9" orientation="portrait" r:id="rId1"/>
  <headerFooter scaleWithDoc="0">
    <oddFooter>&amp;C&amp;P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B050"/>
  </sheetPr>
  <dimension ref="A1:G193"/>
  <sheetViews>
    <sheetView view="pageBreakPreview" zoomScaleNormal="100" zoomScaleSheetLayoutView="100" workbookViewId="0">
      <selection activeCell="F9" sqref="F9"/>
    </sheetView>
  </sheetViews>
  <sheetFormatPr defaultRowHeight="12.75"/>
  <cols>
    <col min="1" max="1" width="4.5703125" style="8" customWidth="1"/>
    <col min="2" max="2" width="2" style="8" customWidth="1"/>
    <col min="3" max="3" width="57.140625" style="8" customWidth="1"/>
    <col min="4" max="4" width="8" style="8" customWidth="1"/>
    <col min="5" max="5" width="8.5703125" style="2" customWidth="1"/>
    <col min="6" max="6" width="10.28515625" style="2" customWidth="1"/>
    <col min="7" max="7" width="13.140625" style="2" customWidth="1"/>
    <col min="8" max="10" width="9.140625" style="8"/>
    <col min="11" max="11" width="8.140625" style="8" customWidth="1"/>
    <col min="12" max="16384" width="9.140625" style="8"/>
  </cols>
  <sheetData>
    <row r="1" spans="1:7">
      <c r="A1" s="39"/>
      <c r="B1" s="39"/>
      <c r="C1" s="39" t="s">
        <v>495</v>
      </c>
    </row>
    <row r="3" spans="1:7" ht="21.75" customHeight="1">
      <c r="A3" s="328" t="s">
        <v>496</v>
      </c>
      <c r="B3" s="329"/>
      <c r="C3" s="610" t="s">
        <v>497</v>
      </c>
      <c r="D3" s="610"/>
      <c r="E3" s="610"/>
      <c r="F3" s="610"/>
      <c r="G3" s="610"/>
    </row>
    <row r="4" spans="1:7" ht="6.75" customHeight="1">
      <c r="A4" s="330"/>
      <c r="B4" s="329"/>
      <c r="C4" s="331"/>
      <c r="D4" s="327"/>
      <c r="E4" s="332"/>
      <c r="F4" s="333"/>
      <c r="G4" s="333"/>
    </row>
    <row r="5" spans="1:7" ht="18" customHeight="1">
      <c r="A5" s="330"/>
      <c r="B5" s="329"/>
      <c r="C5" s="334" t="s">
        <v>498</v>
      </c>
      <c r="D5" s="335"/>
      <c r="E5" s="332"/>
      <c r="F5" s="332"/>
      <c r="G5" s="332"/>
    </row>
    <row r="6" spans="1:7" ht="170.25" customHeight="1">
      <c r="A6" s="330"/>
      <c r="B6" s="329"/>
      <c r="C6" s="611" t="s">
        <v>499</v>
      </c>
      <c r="D6" s="611"/>
      <c r="E6" s="611"/>
      <c r="F6" s="611"/>
      <c r="G6" s="611"/>
    </row>
    <row r="7" spans="1:7" ht="32.25" customHeight="1">
      <c r="A7" s="330"/>
      <c r="B7" s="329"/>
      <c r="C7" s="337" t="s">
        <v>500</v>
      </c>
      <c r="D7" s="337" t="s">
        <v>501</v>
      </c>
      <c r="E7" s="338" t="s">
        <v>502</v>
      </c>
      <c r="F7" s="337" t="s">
        <v>938</v>
      </c>
      <c r="G7" s="337" t="s">
        <v>937</v>
      </c>
    </row>
    <row r="8" spans="1:7" ht="51.75" customHeight="1">
      <c r="A8" s="330" t="s">
        <v>24</v>
      </c>
      <c r="B8" s="329"/>
      <c r="C8" s="340" t="s">
        <v>505</v>
      </c>
      <c r="D8" s="341" t="s">
        <v>506</v>
      </c>
      <c r="E8" s="342">
        <v>115</v>
      </c>
      <c r="F8" s="343">
        <v>0</v>
      </c>
      <c r="G8" s="344">
        <f t="shared" ref="G8:G12" si="0">E8*F8</f>
        <v>0</v>
      </c>
    </row>
    <row r="9" spans="1:7">
      <c r="A9" s="330"/>
      <c r="B9" s="329"/>
      <c r="C9" s="345"/>
      <c r="D9" s="327"/>
      <c r="E9" s="332"/>
      <c r="F9" s="333"/>
      <c r="G9" s="346"/>
    </row>
    <row r="10" spans="1:7" ht="64.5" customHeight="1">
      <c r="A10" s="330" t="s">
        <v>25</v>
      </c>
      <c r="B10" s="329"/>
      <c r="C10" s="347" t="s">
        <v>507</v>
      </c>
      <c r="D10" s="341" t="s">
        <v>13</v>
      </c>
      <c r="E10" s="342">
        <v>150</v>
      </c>
      <c r="F10" s="343">
        <v>0</v>
      </c>
      <c r="G10" s="344">
        <f t="shared" ref="G10" si="1">E10*F10</f>
        <v>0</v>
      </c>
    </row>
    <row r="11" spans="1:7">
      <c r="A11" s="330"/>
      <c r="B11" s="329"/>
      <c r="C11" s="345"/>
      <c r="D11" s="327"/>
      <c r="E11" s="332"/>
      <c r="F11" s="333"/>
      <c r="G11" s="346"/>
    </row>
    <row r="12" spans="1:7" ht="48.75" customHeight="1">
      <c r="A12" s="330" t="s">
        <v>26</v>
      </c>
      <c r="B12" s="329"/>
      <c r="C12" s="347" t="s">
        <v>508</v>
      </c>
      <c r="D12" s="341" t="s">
        <v>13</v>
      </c>
      <c r="E12" s="342">
        <v>6</v>
      </c>
      <c r="F12" s="343">
        <v>0</v>
      </c>
      <c r="G12" s="344">
        <f t="shared" si="0"/>
        <v>0</v>
      </c>
    </row>
    <row r="13" spans="1:7">
      <c r="A13" s="330"/>
      <c r="B13" s="329"/>
      <c r="C13" s="345"/>
      <c r="D13" s="327"/>
      <c r="E13" s="348"/>
      <c r="F13" s="349"/>
      <c r="G13" s="346"/>
    </row>
    <row r="14" spans="1:7" ht="48.75" customHeight="1">
      <c r="A14" s="330" t="s">
        <v>47</v>
      </c>
      <c r="B14" s="329"/>
      <c r="C14" s="347" t="s">
        <v>509</v>
      </c>
      <c r="D14" s="341" t="s">
        <v>13</v>
      </c>
      <c r="E14" s="342">
        <v>10</v>
      </c>
      <c r="F14" s="343">
        <v>0</v>
      </c>
      <c r="G14" s="344">
        <f t="shared" ref="G14" si="2">E14*F14</f>
        <v>0</v>
      </c>
    </row>
    <row r="15" spans="1:7">
      <c r="A15" s="330"/>
      <c r="B15" s="329"/>
      <c r="C15" s="345"/>
      <c r="D15" s="327"/>
      <c r="E15" s="348"/>
      <c r="F15" s="349"/>
      <c r="G15" s="346"/>
    </row>
    <row r="16" spans="1:7" ht="63.75" customHeight="1">
      <c r="A16" s="330" t="s">
        <v>68</v>
      </c>
      <c r="B16" s="329"/>
      <c r="C16" s="347" t="s">
        <v>510</v>
      </c>
      <c r="D16" s="341" t="s">
        <v>13</v>
      </c>
      <c r="E16" s="342">
        <v>5</v>
      </c>
      <c r="F16" s="343">
        <v>0</v>
      </c>
      <c r="G16" s="344">
        <f t="shared" ref="G16" si="3">E16*F16</f>
        <v>0</v>
      </c>
    </row>
    <row r="17" spans="1:7">
      <c r="A17" s="330"/>
      <c r="B17" s="329"/>
      <c r="C17" s="345"/>
      <c r="D17" s="327"/>
      <c r="E17" s="348"/>
      <c r="F17" s="349"/>
      <c r="G17" s="346"/>
    </row>
    <row r="18" spans="1:7" ht="47.25" customHeight="1">
      <c r="A18" s="330" t="s">
        <v>80</v>
      </c>
      <c r="B18" s="329"/>
      <c r="C18" s="347" t="s">
        <v>511</v>
      </c>
      <c r="D18" s="341" t="s">
        <v>13</v>
      </c>
      <c r="E18" s="342">
        <v>165</v>
      </c>
      <c r="F18" s="343">
        <v>0</v>
      </c>
      <c r="G18" s="344">
        <f t="shared" ref="G18" si="4">E18*F18</f>
        <v>0</v>
      </c>
    </row>
    <row r="19" spans="1:7">
      <c r="A19" s="330"/>
      <c r="B19" s="329"/>
      <c r="C19" s="345"/>
      <c r="D19" s="327"/>
      <c r="E19" s="348"/>
      <c r="F19" s="349"/>
      <c r="G19" s="346"/>
    </row>
    <row r="20" spans="1:7" ht="48.75" customHeight="1">
      <c r="A20" s="330" t="s">
        <v>512</v>
      </c>
      <c r="B20" s="329"/>
      <c r="C20" s="347" t="s">
        <v>513</v>
      </c>
      <c r="D20" s="341" t="s">
        <v>506</v>
      </c>
      <c r="E20" s="342">
        <v>110</v>
      </c>
      <c r="F20" s="343">
        <v>0</v>
      </c>
      <c r="G20" s="344">
        <f t="shared" ref="G20" si="5">E20*F20</f>
        <v>0</v>
      </c>
    </row>
    <row r="21" spans="1:7">
      <c r="A21" s="330"/>
      <c r="B21" s="329"/>
      <c r="C21" s="345"/>
      <c r="D21" s="327"/>
      <c r="E21" s="348"/>
      <c r="F21" s="349"/>
      <c r="G21" s="346"/>
    </row>
    <row r="22" spans="1:7" ht="47.25" customHeight="1">
      <c r="A22" s="330" t="s">
        <v>514</v>
      </c>
      <c r="B22" s="329"/>
      <c r="C22" s="347" t="s">
        <v>515</v>
      </c>
      <c r="D22" s="341" t="s">
        <v>13</v>
      </c>
      <c r="E22" s="342">
        <v>12</v>
      </c>
      <c r="F22" s="343">
        <v>0</v>
      </c>
      <c r="G22" s="344">
        <f t="shared" ref="G22" si="6">E22*F22</f>
        <v>0</v>
      </c>
    </row>
    <row r="23" spans="1:7">
      <c r="A23" s="330"/>
      <c r="B23" s="329"/>
      <c r="C23" s="345"/>
      <c r="D23" s="327"/>
      <c r="E23" s="348"/>
      <c r="F23" s="349"/>
      <c r="G23" s="346"/>
    </row>
    <row r="24" spans="1:7" ht="25.5">
      <c r="A24" s="330"/>
      <c r="B24" s="329"/>
      <c r="C24" s="337" t="s">
        <v>500</v>
      </c>
      <c r="D24" s="337" t="s">
        <v>501</v>
      </c>
      <c r="E24" s="338" t="s">
        <v>502</v>
      </c>
      <c r="F24" s="337" t="s">
        <v>938</v>
      </c>
      <c r="G24" s="337" t="s">
        <v>937</v>
      </c>
    </row>
    <row r="25" spans="1:7" ht="48.75" customHeight="1">
      <c r="A25" s="330" t="s">
        <v>516</v>
      </c>
      <c r="B25" s="329"/>
      <c r="C25" s="347" t="s">
        <v>517</v>
      </c>
      <c r="D25" s="341" t="s">
        <v>13</v>
      </c>
      <c r="E25" s="342">
        <v>4</v>
      </c>
      <c r="F25" s="343">
        <v>0</v>
      </c>
      <c r="G25" s="344">
        <f t="shared" ref="G25" si="7">E25*F25</f>
        <v>0</v>
      </c>
    </row>
    <row r="26" spans="1:7">
      <c r="A26" s="330"/>
      <c r="B26" s="329"/>
      <c r="C26" s="345"/>
      <c r="D26" s="327"/>
      <c r="E26" s="348"/>
      <c r="F26" s="349"/>
      <c r="G26" s="346"/>
    </row>
    <row r="27" spans="1:7" ht="46.5" customHeight="1">
      <c r="A27" s="330" t="s">
        <v>518</v>
      </c>
      <c r="B27" s="329"/>
      <c r="C27" s="347" t="s">
        <v>519</v>
      </c>
      <c r="D27" s="341" t="s">
        <v>13</v>
      </c>
      <c r="E27" s="342">
        <v>4</v>
      </c>
      <c r="F27" s="343">
        <v>0</v>
      </c>
      <c r="G27" s="344">
        <f t="shared" ref="G27" si="8">E27*F27</f>
        <v>0</v>
      </c>
    </row>
    <row r="28" spans="1:7">
      <c r="A28" s="330"/>
      <c r="B28" s="329"/>
      <c r="C28" s="345"/>
      <c r="D28" s="327"/>
      <c r="E28" s="348"/>
      <c r="F28" s="349"/>
      <c r="G28" s="346"/>
    </row>
    <row r="29" spans="1:7" ht="80.25" customHeight="1">
      <c r="A29" s="330" t="s">
        <v>520</v>
      </c>
      <c r="B29" s="329"/>
      <c r="C29" s="347" t="s">
        <v>521</v>
      </c>
      <c r="D29" s="341" t="s">
        <v>506</v>
      </c>
      <c r="E29" s="342">
        <v>240</v>
      </c>
      <c r="F29" s="343">
        <v>0</v>
      </c>
      <c r="G29" s="344">
        <f t="shared" ref="G29" si="9">E29*F29</f>
        <v>0</v>
      </c>
    </row>
    <row r="30" spans="1:7">
      <c r="A30" s="330"/>
      <c r="B30" s="329"/>
      <c r="C30" s="345"/>
      <c r="D30" s="327"/>
      <c r="E30" s="348"/>
      <c r="F30" s="349"/>
      <c r="G30" s="346"/>
    </row>
    <row r="31" spans="1:7" ht="79.5" customHeight="1">
      <c r="A31" s="330" t="s">
        <v>522</v>
      </c>
      <c r="B31" s="329"/>
      <c r="C31" s="347" t="s">
        <v>523</v>
      </c>
      <c r="D31" s="341" t="s">
        <v>13</v>
      </c>
      <c r="E31" s="342">
        <v>30</v>
      </c>
      <c r="F31" s="343">
        <v>0</v>
      </c>
      <c r="G31" s="344">
        <f t="shared" ref="G31" si="10">E31*F31</f>
        <v>0</v>
      </c>
    </row>
    <row r="32" spans="1:7" ht="16.5" customHeight="1">
      <c r="A32" s="330"/>
      <c r="B32" s="329"/>
      <c r="C32" s="345"/>
      <c r="D32" s="327"/>
      <c r="E32" s="348"/>
      <c r="F32" s="349"/>
      <c r="G32" s="346"/>
    </row>
    <row r="33" spans="1:7" ht="48.75" customHeight="1">
      <c r="A33" s="330" t="s">
        <v>524</v>
      </c>
      <c r="B33" s="329"/>
      <c r="C33" s="347" t="s">
        <v>525</v>
      </c>
      <c r="D33" s="341" t="s">
        <v>13</v>
      </c>
      <c r="E33" s="342">
        <v>1</v>
      </c>
      <c r="F33" s="343">
        <v>0</v>
      </c>
      <c r="G33" s="344">
        <f t="shared" ref="G33" si="11">E33*F33</f>
        <v>0</v>
      </c>
    </row>
    <row r="34" spans="1:7" ht="16.5" customHeight="1">
      <c r="A34" s="330"/>
      <c r="B34" s="329"/>
      <c r="C34" s="345"/>
      <c r="D34" s="327"/>
      <c r="E34" s="348"/>
      <c r="F34" s="349"/>
      <c r="G34" s="346"/>
    </row>
    <row r="35" spans="1:7" ht="63" customHeight="1">
      <c r="A35" s="330" t="s">
        <v>526</v>
      </c>
      <c r="B35" s="329"/>
      <c r="C35" s="347" t="s">
        <v>527</v>
      </c>
      <c r="D35" s="341" t="s">
        <v>13</v>
      </c>
      <c r="E35" s="342">
        <v>5</v>
      </c>
      <c r="F35" s="343">
        <v>0</v>
      </c>
      <c r="G35" s="344">
        <f t="shared" ref="G35" si="12">E35*F35</f>
        <v>0</v>
      </c>
    </row>
    <row r="36" spans="1:7">
      <c r="A36" s="330"/>
      <c r="B36" s="329"/>
      <c r="C36" s="345"/>
      <c r="D36" s="329"/>
      <c r="E36" s="348"/>
      <c r="F36" s="349"/>
      <c r="G36" s="346"/>
    </row>
    <row r="37" spans="1:7">
      <c r="A37" s="330"/>
      <c r="B37" s="329"/>
      <c r="C37" s="345"/>
      <c r="D37" s="329"/>
      <c r="E37" s="348"/>
      <c r="F37" s="349"/>
      <c r="G37" s="346"/>
    </row>
    <row r="38" spans="1:7" ht="19.5" customHeight="1">
      <c r="A38" s="330"/>
      <c r="B38" s="329"/>
      <c r="C38" s="612" t="s">
        <v>528</v>
      </c>
      <c r="D38" s="613"/>
      <c r="E38" s="613"/>
      <c r="F38" s="614"/>
      <c r="G38" s="350">
        <f>SUM(G8:G36)</f>
        <v>0</v>
      </c>
    </row>
    <row r="39" spans="1:7">
      <c r="E39" s="8"/>
      <c r="F39" s="8"/>
      <c r="G39" s="8"/>
    </row>
    <row r="40" spans="1:7">
      <c r="A40" s="351" t="s">
        <v>529</v>
      </c>
      <c r="B40" s="329"/>
      <c r="C40" s="352" t="s">
        <v>530</v>
      </c>
      <c r="D40" s="327"/>
      <c r="E40" s="332"/>
      <c r="F40" s="333"/>
      <c r="G40" s="333"/>
    </row>
    <row r="41" spans="1:7" ht="6" customHeight="1">
      <c r="A41" s="330"/>
      <c r="B41" s="329"/>
      <c r="C41" s="334"/>
      <c r="D41" s="327"/>
      <c r="E41" s="332"/>
      <c r="F41" s="333"/>
      <c r="G41" s="333"/>
    </row>
    <row r="42" spans="1:7" ht="15.75" customHeight="1">
      <c r="A42" s="330"/>
      <c r="B42" s="329"/>
      <c r="C42" s="334" t="s">
        <v>498</v>
      </c>
      <c r="D42" s="335"/>
      <c r="E42" s="332"/>
      <c r="F42" s="332"/>
      <c r="G42" s="333"/>
    </row>
    <row r="43" spans="1:7" ht="95.25" customHeight="1">
      <c r="A43" s="330"/>
      <c r="B43" s="329"/>
      <c r="C43" s="611" t="s">
        <v>531</v>
      </c>
      <c r="D43" s="611"/>
      <c r="E43" s="611"/>
      <c r="F43" s="611"/>
      <c r="G43" s="611"/>
    </row>
    <row r="44" spans="1:7" ht="28.5" customHeight="1">
      <c r="A44" s="330"/>
      <c r="B44" s="329"/>
      <c r="C44" s="337" t="s">
        <v>500</v>
      </c>
      <c r="D44" s="337" t="s">
        <v>501</v>
      </c>
      <c r="E44" s="338" t="s">
        <v>502</v>
      </c>
      <c r="F44" s="337" t="s">
        <v>938</v>
      </c>
      <c r="G44" s="337" t="s">
        <v>937</v>
      </c>
    </row>
    <row r="45" spans="1:7" ht="83.25" customHeight="1">
      <c r="A45" s="330" t="s">
        <v>24</v>
      </c>
      <c r="B45" s="353"/>
      <c r="C45" s="354" t="s">
        <v>532</v>
      </c>
      <c r="D45" s="355" t="s">
        <v>13</v>
      </c>
      <c r="E45" s="356">
        <v>1</v>
      </c>
      <c r="F45" s="357">
        <v>0</v>
      </c>
      <c r="G45" s="358">
        <f>E45*F45</f>
        <v>0</v>
      </c>
    </row>
    <row r="46" spans="1:7" ht="16.5" customHeight="1">
      <c r="A46" s="330"/>
      <c r="B46" s="359"/>
      <c r="C46" s="336" t="s">
        <v>533</v>
      </c>
      <c r="D46" s="329"/>
      <c r="E46" s="348"/>
      <c r="F46" s="349"/>
      <c r="G46" s="360"/>
    </row>
    <row r="47" spans="1:7" s="207" customFormat="1" ht="18.75" customHeight="1">
      <c r="A47" s="330"/>
      <c r="B47" s="361" t="s">
        <v>534</v>
      </c>
      <c r="C47" s="362" t="s">
        <v>535</v>
      </c>
      <c r="D47" s="341" t="s">
        <v>13</v>
      </c>
      <c r="E47" s="342">
        <v>1</v>
      </c>
      <c r="F47" s="343">
        <v>0</v>
      </c>
      <c r="G47" s="363">
        <f t="shared" ref="G47:G62" si="13">E47*F47</f>
        <v>0</v>
      </c>
    </row>
    <row r="48" spans="1:7" s="207" customFormat="1" ht="18.75" customHeight="1">
      <c r="A48" s="330"/>
      <c r="B48" s="361" t="s">
        <v>534</v>
      </c>
      <c r="C48" s="362" t="s">
        <v>536</v>
      </c>
      <c r="D48" s="341" t="s">
        <v>13</v>
      </c>
      <c r="E48" s="342">
        <v>2</v>
      </c>
      <c r="F48" s="343">
        <v>0</v>
      </c>
      <c r="G48" s="363">
        <f t="shared" si="13"/>
        <v>0</v>
      </c>
    </row>
    <row r="49" spans="1:7" s="207" customFormat="1">
      <c r="A49" s="330"/>
      <c r="B49" s="361" t="s">
        <v>534</v>
      </c>
      <c r="C49" s="362" t="s">
        <v>537</v>
      </c>
      <c r="D49" s="341" t="s">
        <v>13</v>
      </c>
      <c r="E49" s="342">
        <v>3</v>
      </c>
      <c r="F49" s="343">
        <v>0</v>
      </c>
      <c r="G49" s="363">
        <f t="shared" si="13"/>
        <v>0</v>
      </c>
    </row>
    <row r="50" spans="1:7" s="207" customFormat="1">
      <c r="A50" s="330"/>
      <c r="B50" s="361" t="s">
        <v>534</v>
      </c>
      <c r="C50" s="362" t="s">
        <v>538</v>
      </c>
      <c r="D50" s="341" t="s">
        <v>13</v>
      </c>
      <c r="E50" s="342">
        <v>3</v>
      </c>
      <c r="F50" s="343">
        <v>0</v>
      </c>
      <c r="G50" s="363">
        <f t="shared" si="13"/>
        <v>0</v>
      </c>
    </row>
    <row r="51" spans="1:7" s="207" customFormat="1" ht="31.5" customHeight="1">
      <c r="A51" s="330"/>
      <c r="B51" s="364" t="s">
        <v>534</v>
      </c>
      <c r="C51" s="347" t="s">
        <v>539</v>
      </c>
      <c r="D51" s="341" t="s">
        <v>13</v>
      </c>
      <c r="E51" s="342">
        <v>1</v>
      </c>
      <c r="F51" s="343">
        <v>0</v>
      </c>
      <c r="G51" s="363">
        <f t="shared" si="13"/>
        <v>0</v>
      </c>
    </row>
    <row r="52" spans="1:7" s="207" customFormat="1" ht="17.25" customHeight="1">
      <c r="A52" s="330"/>
      <c r="B52" s="364" t="s">
        <v>534</v>
      </c>
      <c r="C52" s="347" t="s">
        <v>540</v>
      </c>
      <c r="D52" s="341" t="s">
        <v>13</v>
      </c>
      <c r="E52" s="342">
        <v>1</v>
      </c>
      <c r="F52" s="343">
        <v>0</v>
      </c>
      <c r="G52" s="363">
        <f t="shared" si="13"/>
        <v>0</v>
      </c>
    </row>
    <row r="53" spans="1:7" s="207" customFormat="1" ht="17.25" customHeight="1">
      <c r="A53" s="330"/>
      <c r="B53" s="364" t="s">
        <v>534</v>
      </c>
      <c r="C53" s="347" t="s">
        <v>541</v>
      </c>
      <c r="D53" s="341" t="s">
        <v>13</v>
      </c>
      <c r="E53" s="342">
        <v>5</v>
      </c>
      <c r="F53" s="343">
        <v>0</v>
      </c>
      <c r="G53" s="363">
        <f t="shared" si="13"/>
        <v>0</v>
      </c>
    </row>
    <row r="54" spans="1:7" s="207" customFormat="1" ht="17.25" customHeight="1">
      <c r="A54" s="330"/>
      <c r="B54" s="364" t="s">
        <v>534</v>
      </c>
      <c r="C54" s="347" t="s">
        <v>542</v>
      </c>
      <c r="D54" s="341" t="s">
        <v>13</v>
      </c>
      <c r="E54" s="342">
        <v>3</v>
      </c>
      <c r="F54" s="343">
        <v>0</v>
      </c>
      <c r="G54" s="363">
        <f t="shared" si="13"/>
        <v>0</v>
      </c>
    </row>
    <row r="55" spans="1:7" s="207" customFormat="1" ht="32.25" customHeight="1">
      <c r="A55" s="330"/>
      <c r="B55" s="364" t="s">
        <v>534</v>
      </c>
      <c r="C55" s="347" t="s">
        <v>543</v>
      </c>
      <c r="D55" s="341" t="s">
        <v>13</v>
      </c>
      <c r="E55" s="342">
        <v>1</v>
      </c>
      <c r="F55" s="343">
        <v>0</v>
      </c>
      <c r="G55" s="363">
        <f t="shared" si="13"/>
        <v>0</v>
      </c>
    </row>
    <row r="56" spans="1:7" s="207" customFormat="1">
      <c r="A56" s="330"/>
      <c r="B56" s="364" t="s">
        <v>534</v>
      </c>
      <c r="C56" s="362" t="s">
        <v>544</v>
      </c>
      <c r="D56" s="341" t="s">
        <v>13</v>
      </c>
      <c r="E56" s="342">
        <v>1</v>
      </c>
      <c r="F56" s="343">
        <v>0</v>
      </c>
      <c r="G56" s="363">
        <f t="shared" si="13"/>
        <v>0</v>
      </c>
    </row>
    <row r="57" spans="1:7" s="207" customFormat="1">
      <c r="A57" s="330"/>
      <c r="B57" s="364" t="s">
        <v>534</v>
      </c>
      <c r="C57" s="362" t="s">
        <v>545</v>
      </c>
      <c r="D57" s="341" t="s">
        <v>13</v>
      </c>
      <c r="E57" s="342">
        <v>8</v>
      </c>
      <c r="F57" s="343">
        <v>0</v>
      </c>
      <c r="G57" s="363">
        <f t="shared" si="13"/>
        <v>0</v>
      </c>
    </row>
    <row r="58" spans="1:7" s="207" customFormat="1">
      <c r="A58" s="330"/>
      <c r="B58" s="364" t="s">
        <v>534</v>
      </c>
      <c r="C58" s="362" t="s">
        <v>546</v>
      </c>
      <c r="D58" s="341" t="s">
        <v>13</v>
      </c>
      <c r="E58" s="342">
        <v>26</v>
      </c>
      <c r="F58" s="343">
        <v>0</v>
      </c>
      <c r="G58" s="363">
        <f t="shared" si="13"/>
        <v>0</v>
      </c>
    </row>
    <row r="59" spans="1:7" s="207" customFormat="1">
      <c r="A59" s="330"/>
      <c r="B59" s="364" t="s">
        <v>534</v>
      </c>
      <c r="C59" s="362" t="s">
        <v>547</v>
      </c>
      <c r="D59" s="341" t="s">
        <v>13</v>
      </c>
      <c r="E59" s="342">
        <v>23</v>
      </c>
      <c r="F59" s="343">
        <v>0</v>
      </c>
      <c r="G59" s="363">
        <f t="shared" si="13"/>
        <v>0</v>
      </c>
    </row>
    <row r="60" spans="1:7" s="207" customFormat="1">
      <c r="A60" s="330"/>
      <c r="B60" s="364" t="s">
        <v>534</v>
      </c>
      <c r="C60" s="362" t="s">
        <v>548</v>
      </c>
      <c r="D60" s="341" t="s">
        <v>13</v>
      </c>
      <c r="E60" s="342">
        <v>2</v>
      </c>
      <c r="F60" s="343">
        <v>0</v>
      </c>
      <c r="G60" s="363">
        <f t="shared" si="13"/>
        <v>0</v>
      </c>
    </row>
    <row r="61" spans="1:7" s="207" customFormat="1">
      <c r="A61" s="330"/>
      <c r="B61" s="364" t="s">
        <v>534</v>
      </c>
      <c r="C61" s="362" t="s">
        <v>549</v>
      </c>
      <c r="D61" s="341" t="s">
        <v>13</v>
      </c>
      <c r="E61" s="342">
        <v>2</v>
      </c>
      <c r="F61" s="343">
        <v>0</v>
      </c>
      <c r="G61" s="363">
        <f t="shared" si="13"/>
        <v>0</v>
      </c>
    </row>
    <row r="62" spans="1:7" s="207" customFormat="1">
      <c r="A62" s="330"/>
      <c r="B62" s="364" t="s">
        <v>534</v>
      </c>
      <c r="C62" s="362" t="s">
        <v>550</v>
      </c>
      <c r="D62" s="341" t="s">
        <v>23</v>
      </c>
      <c r="E62" s="342">
        <v>1</v>
      </c>
      <c r="F62" s="343">
        <v>0</v>
      </c>
      <c r="G62" s="363">
        <f t="shared" si="13"/>
        <v>0</v>
      </c>
    </row>
    <row r="63" spans="1:7" s="207" customFormat="1" ht="9.75" customHeight="1">
      <c r="A63" s="330"/>
      <c r="B63" s="329"/>
      <c r="C63" s="336"/>
      <c r="D63" s="329"/>
      <c r="E63" s="348"/>
      <c r="F63" s="349"/>
      <c r="G63" s="360"/>
    </row>
    <row r="64" spans="1:7" s="207" customFormat="1">
      <c r="A64" s="330"/>
      <c r="B64" s="329"/>
      <c r="C64" s="325" t="s">
        <v>551</v>
      </c>
      <c r="D64" s="329"/>
      <c r="E64" s="348"/>
      <c r="F64" s="349"/>
      <c r="G64" s="360"/>
    </row>
    <row r="65" spans="1:7" s="207" customFormat="1">
      <c r="A65" s="330"/>
      <c r="B65" s="364" t="s">
        <v>534</v>
      </c>
      <c r="C65" s="365" t="s">
        <v>552</v>
      </c>
      <c r="D65" s="341" t="s">
        <v>13</v>
      </c>
      <c r="E65" s="342">
        <v>2</v>
      </c>
      <c r="F65" s="343">
        <v>0</v>
      </c>
      <c r="G65" s="363">
        <f t="shared" ref="G65:G72" si="14">E65*F65</f>
        <v>0</v>
      </c>
    </row>
    <row r="66" spans="1:7" s="207" customFormat="1">
      <c r="A66" s="330"/>
      <c r="B66" s="364" t="s">
        <v>534</v>
      </c>
      <c r="C66" s="365" t="s">
        <v>553</v>
      </c>
      <c r="D66" s="341" t="s">
        <v>13</v>
      </c>
      <c r="E66" s="342">
        <v>4</v>
      </c>
      <c r="F66" s="343">
        <v>0</v>
      </c>
      <c r="G66" s="363">
        <f t="shared" si="14"/>
        <v>0</v>
      </c>
    </row>
    <row r="67" spans="1:7" s="207" customFormat="1">
      <c r="A67" s="330"/>
      <c r="B67" s="364" t="s">
        <v>534</v>
      </c>
      <c r="C67" s="365" t="s">
        <v>554</v>
      </c>
      <c r="D67" s="341" t="s">
        <v>13</v>
      </c>
      <c r="E67" s="342">
        <v>2</v>
      </c>
      <c r="F67" s="343">
        <v>0</v>
      </c>
      <c r="G67" s="363">
        <f t="shared" si="14"/>
        <v>0</v>
      </c>
    </row>
    <row r="68" spans="1:7" s="207" customFormat="1">
      <c r="A68" s="330"/>
      <c r="B68" s="364" t="s">
        <v>534</v>
      </c>
      <c r="C68" s="365" t="s">
        <v>555</v>
      </c>
      <c r="D68" s="341" t="s">
        <v>13</v>
      </c>
      <c r="E68" s="342">
        <v>2</v>
      </c>
      <c r="F68" s="343">
        <v>0</v>
      </c>
      <c r="G68" s="363">
        <f t="shared" si="14"/>
        <v>0</v>
      </c>
    </row>
    <row r="69" spans="1:7" s="207" customFormat="1">
      <c r="A69" s="330"/>
      <c r="B69" s="364" t="s">
        <v>534</v>
      </c>
      <c r="C69" s="365" t="s">
        <v>556</v>
      </c>
      <c r="D69" s="341" t="s">
        <v>13</v>
      </c>
      <c r="E69" s="342">
        <v>8</v>
      </c>
      <c r="F69" s="343">
        <v>0</v>
      </c>
      <c r="G69" s="363">
        <f t="shared" si="14"/>
        <v>0</v>
      </c>
    </row>
    <row r="70" spans="1:7" s="207" customFormat="1">
      <c r="A70" s="330"/>
      <c r="B70" s="364" t="s">
        <v>534</v>
      </c>
      <c r="C70" s="365" t="s">
        <v>557</v>
      </c>
      <c r="D70" s="341" t="s">
        <v>13</v>
      </c>
      <c r="E70" s="342">
        <v>3</v>
      </c>
      <c r="F70" s="343">
        <v>0</v>
      </c>
      <c r="G70" s="363">
        <f t="shared" si="14"/>
        <v>0</v>
      </c>
    </row>
    <row r="71" spans="1:7" s="207" customFormat="1">
      <c r="A71" s="330"/>
      <c r="B71" s="364" t="s">
        <v>534</v>
      </c>
      <c r="C71" s="365" t="s">
        <v>558</v>
      </c>
      <c r="D71" s="341" t="s">
        <v>23</v>
      </c>
      <c r="E71" s="342">
        <v>1</v>
      </c>
      <c r="F71" s="343">
        <v>0</v>
      </c>
      <c r="G71" s="363">
        <f t="shared" si="14"/>
        <v>0</v>
      </c>
    </row>
    <row r="72" spans="1:7" s="207" customFormat="1">
      <c r="A72" s="330"/>
      <c r="B72" s="364" t="s">
        <v>534</v>
      </c>
      <c r="C72" s="366" t="s">
        <v>559</v>
      </c>
      <c r="D72" s="341" t="s">
        <v>560</v>
      </c>
      <c r="E72" s="342">
        <v>60</v>
      </c>
      <c r="F72" s="343">
        <v>0</v>
      </c>
      <c r="G72" s="363">
        <f t="shared" si="14"/>
        <v>0</v>
      </c>
    </row>
    <row r="73" spans="1:7" s="207" customFormat="1">
      <c r="A73" s="330"/>
      <c r="B73" s="367"/>
      <c r="C73" s="368" t="s">
        <v>561</v>
      </c>
      <c r="D73" s="369" t="s">
        <v>23</v>
      </c>
      <c r="E73" s="370">
        <v>1</v>
      </c>
      <c r="F73" s="371"/>
      <c r="G73" s="372">
        <f>SUM(G45:G72)</f>
        <v>0</v>
      </c>
    </row>
    <row r="74" spans="1:7" s="207" customFormat="1" ht="10.5" customHeight="1">
      <c r="A74" s="330"/>
      <c r="B74" s="329"/>
      <c r="C74" s="336"/>
      <c r="D74" s="329"/>
      <c r="E74" s="348"/>
      <c r="F74" s="349"/>
      <c r="G74" s="349"/>
    </row>
    <row r="75" spans="1:7">
      <c r="A75" s="330"/>
      <c r="B75" s="329"/>
      <c r="C75" s="373" t="s">
        <v>562</v>
      </c>
      <c r="D75" s="374"/>
      <c r="E75" s="375"/>
      <c r="F75" s="343"/>
      <c r="G75" s="376">
        <f>G73</f>
        <v>0</v>
      </c>
    </row>
    <row r="76" spans="1:7" ht="9" customHeight="1">
      <c r="A76" s="330"/>
      <c r="B76" s="329"/>
      <c r="C76" s="352"/>
      <c r="D76" s="327"/>
      <c r="E76" s="332"/>
      <c r="F76" s="333"/>
      <c r="G76" s="333"/>
    </row>
    <row r="77" spans="1:7" ht="16.5" customHeight="1">
      <c r="A77" s="328" t="s">
        <v>563</v>
      </c>
      <c r="B77" s="329"/>
      <c r="C77" s="610" t="s">
        <v>564</v>
      </c>
      <c r="D77" s="610"/>
      <c r="E77" s="610"/>
      <c r="F77" s="610"/>
      <c r="G77" s="610"/>
    </row>
    <row r="78" spans="1:7" ht="5.25" customHeight="1">
      <c r="A78" s="330"/>
      <c r="B78" s="329"/>
      <c r="C78" s="352"/>
      <c r="D78" s="327"/>
      <c r="E78" s="332"/>
      <c r="F78" s="333"/>
      <c r="G78" s="333"/>
    </row>
    <row r="79" spans="1:7" ht="15.75" customHeight="1">
      <c r="A79" s="330"/>
      <c r="B79" s="329"/>
      <c r="C79" s="334" t="s">
        <v>498</v>
      </c>
      <c r="D79" s="335"/>
      <c r="E79" s="332"/>
      <c r="F79" s="332"/>
      <c r="G79" s="333"/>
    </row>
    <row r="80" spans="1:7" ht="66" customHeight="1">
      <c r="A80" s="330"/>
      <c r="B80" s="329"/>
      <c r="C80" s="585" t="s">
        <v>565</v>
      </c>
      <c r="D80" s="585"/>
      <c r="E80" s="585"/>
      <c r="F80" s="585"/>
      <c r="G80" s="585"/>
    </row>
    <row r="81" spans="1:7">
      <c r="A81" s="330"/>
      <c r="B81" s="330"/>
      <c r="C81" s="335"/>
      <c r="D81" s="327"/>
      <c r="E81" s="332"/>
      <c r="F81" s="333"/>
      <c r="G81" s="333"/>
    </row>
    <row r="82" spans="1:7" ht="25.5">
      <c r="A82" s="330"/>
      <c r="B82" s="329"/>
      <c r="C82" s="337" t="s">
        <v>500</v>
      </c>
      <c r="D82" s="337" t="s">
        <v>501</v>
      </c>
      <c r="E82" s="338" t="s">
        <v>502</v>
      </c>
      <c r="F82" s="337" t="s">
        <v>938</v>
      </c>
      <c r="G82" s="337" t="s">
        <v>937</v>
      </c>
    </row>
    <row r="83" spans="1:7" ht="35.25" customHeight="1">
      <c r="A83" s="330" t="s">
        <v>24</v>
      </c>
      <c r="B83" s="330"/>
      <c r="C83" s="377" t="s">
        <v>566</v>
      </c>
      <c r="D83" s="378"/>
      <c r="E83" s="379"/>
      <c r="F83" s="380"/>
      <c r="G83" s="381"/>
    </row>
    <row r="84" spans="1:7">
      <c r="A84" s="330"/>
      <c r="B84" s="382" t="s">
        <v>534</v>
      </c>
      <c r="C84" s="383" t="s">
        <v>567</v>
      </c>
      <c r="D84" s="341" t="s">
        <v>506</v>
      </c>
      <c r="E84" s="342">
        <v>1350</v>
      </c>
      <c r="F84" s="343">
        <v>0</v>
      </c>
      <c r="G84" s="344">
        <f t="shared" ref="G84:G86" si="15">E84*F84</f>
        <v>0</v>
      </c>
    </row>
    <row r="85" spans="1:7">
      <c r="A85" s="330"/>
      <c r="B85" s="382" t="s">
        <v>534</v>
      </c>
      <c r="C85" s="383" t="s">
        <v>568</v>
      </c>
      <c r="D85" s="341" t="s">
        <v>506</v>
      </c>
      <c r="E85" s="342">
        <v>700</v>
      </c>
      <c r="F85" s="343">
        <v>0</v>
      </c>
      <c r="G85" s="344">
        <f t="shared" si="15"/>
        <v>0</v>
      </c>
    </row>
    <row r="86" spans="1:7">
      <c r="A86" s="330"/>
      <c r="B86" s="382" t="s">
        <v>534</v>
      </c>
      <c r="C86" s="383" t="s">
        <v>569</v>
      </c>
      <c r="D86" s="341" t="s">
        <v>506</v>
      </c>
      <c r="E86" s="342">
        <v>400</v>
      </c>
      <c r="F86" s="343">
        <v>0</v>
      </c>
      <c r="G86" s="344">
        <f t="shared" si="15"/>
        <v>0</v>
      </c>
    </row>
    <row r="87" spans="1:7">
      <c r="A87" s="330"/>
      <c r="B87" s="330"/>
      <c r="C87" s="384"/>
      <c r="D87" s="329"/>
      <c r="E87" s="348"/>
      <c r="F87" s="349"/>
      <c r="G87" s="346"/>
    </row>
    <row r="88" spans="1:7" ht="35.25" customHeight="1">
      <c r="A88" s="330" t="s">
        <v>25</v>
      </c>
      <c r="B88" s="330"/>
      <c r="C88" s="377" t="s">
        <v>570</v>
      </c>
      <c r="D88" s="378"/>
      <c r="E88" s="379"/>
      <c r="F88" s="380"/>
      <c r="G88" s="381"/>
    </row>
    <row r="89" spans="1:7">
      <c r="A89" s="330"/>
      <c r="B89" s="382" t="s">
        <v>534</v>
      </c>
      <c r="C89" s="383" t="s">
        <v>571</v>
      </c>
      <c r="D89" s="341" t="s">
        <v>506</v>
      </c>
      <c r="E89" s="342">
        <v>20</v>
      </c>
      <c r="F89" s="343">
        <v>0</v>
      </c>
      <c r="G89" s="344">
        <f t="shared" ref="G89:G90" si="16">E89*F89</f>
        <v>0</v>
      </c>
    </row>
    <row r="90" spans="1:7">
      <c r="A90" s="330"/>
      <c r="B90" s="382" t="s">
        <v>534</v>
      </c>
      <c r="C90" s="383" t="s">
        <v>572</v>
      </c>
      <c r="D90" s="341" t="s">
        <v>506</v>
      </c>
      <c r="E90" s="342">
        <v>10</v>
      </c>
      <c r="F90" s="343">
        <v>0</v>
      </c>
      <c r="G90" s="344">
        <f t="shared" si="16"/>
        <v>0</v>
      </c>
    </row>
    <row r="91" spans="1:7">
      <c r="A91" s="330"/>
      <c r="B91" s="330"/>
      <c r="C91" s="384"/>
      <c r="D91" s="329"/>
      <c r="E91" s="348"/>
      <c r="F91" s="349"/>
      <c r="G91" s="346"/>
    </row>
    <row r="92" spans="1:7" ht="25.5">
      <c r="A92" s="330" t="s">
        <v>26</v>
      </c>
      <c r="B92" s="330"/>
      <c r="C92" s="385" t="s">
        <v>573</v>
      </c>
      <c r="D92" s="378"/>
      <c r="E92" s="379"/>
      <c r="F92" s="380"/>
      <c r="G92" s="381"/>
    </row>
    <row r="93" spans="1:7">
      <c r="A93" s="330"/>
      <c r="B93" s="382" t="s">
        <v>534</v>
      </c>
      <c r="C93" s="383" t="s">
        <v>574</v>
      </c>
      <c r="D93" s="341" t="s">
        <v>506</v>
      </c>
      <c r="E93" s="342">
        <v>1150</v>
      </c>
      <c r="F93" s="343">
        <v>0</v>
      </c>
      <c r="G93" s="344">
        <f t="shared" ref="G93:G103" si="17">E93*F93</f>
        <v>0</v>
      </c>
    </row>
    <row r="94" spans="1:7">
      <c r="A94" s="330"/>
      <c r="B94" s="382" t="s">
        <v>534</v>
      </c>
      <c r="C94" s="383" t="s">
        <v>575</v>
      </c>
      <c r="D94" s="341" t="s">
        <v>506</v>
      </c>
      <c r="E94" s="342">
        <v>300</v>
      </c>
      <c r="F94" s="343">
        <v>0</v>
      </c>
      <c r="G94" s="344">
        <f t="shared" si="17"/>
        <v>0</v>
      </c>
    </row>
    <row r="95" spans="1:7">
      <c r="A95" s="330"/>
      <c r="B95" s="382" t="s">
        <v>534</v>
      </c>
      <c r="C95" s="383" t="s">
        <v>576</v>
      </c>
      <c r="D95" s="341" t="s">
        <v>506</v>
      </c>
      <c r="E95" s="342">
        <v>1700</v>
      </c>
      <c r="F95" s="343">
        <v>0</v>
      </c>
      <c r="G95" s="344">
        <f t="shared" si="17"/>
        <v>0</v>
      </c>
    </row>
    <row r="96" spans="1:7">
      <c r="A96" s="330"/>
      <c r="B96" s="382" t="s">
        <v>534</v>
      </c>
      <c r="C96" s="383" t="s">
        <v>577</v>
      </c>
      <c r="D96" s="341" t="s">
        <v>506</v>
      </c>
      <c r="E96" s="342">
        <v>450</v>
      </c>
      <c r="F96" s="343">
        <v>0</v>
      </c>
      <c r="G96" s="344">
        <f t="shared" si="17"/>
        <v>0</v>
      </c>
    </row>
    <row r="97" spans="1:7">
      <c r="A97" s="330"/>
      <c r="B97" s="382" t="s">
        <v>534</v>
      </c>
      <c r="C97" s="383" t="s">
        <v>578</v>
      </c>
      <c r="D97" s="341" t="s">
        <v>506</v>
      </c>
      <c r="E97" s="342">
        <v>450</v>
      </c>
      <c r="F97" s="343">
        <v>0</v>
      </c>
      <c r="G97" s="344">
        <f t="shared" si="17"/>
        <v>0</v>
      </c>
    </row>
    <row r="98" spans="1:7">
      <c r="A98" s="330"/>
      <c r="B98" s="382" t="s">
        <v>534</v>
      </c>
      <c r="C98" s="383" t="s">
        <v>579</v>
      </c>
      <c r="D98" s="341" t="s">
        <v>506</v>
      </c>
      <c r="E98" s="342">
        <v>450</v>
      </c>
      <c r="F98" s="343">
        <v>0</v>
      </c>
      <c r="G98" s="344">
        <f t="shared" si="17"/>
        <v>0</v>
      </c>
    </row>
    <row r="99" spans="1:7">
      <c r="A99" s="330"/>
      <c r="B99" s="382" t="s">
        <v>534</v>
      </c>
      <c r="C99" s="383" t="s">
        <v>580</v>
      </c>
      <c r="D99" s="341" t="s">
        <v>506</v>
      </c>
      <c r="E99" s="342">
        <v>120</v>
      </c>
      <c r="F99" s="343">
        <v>0</v>
      </c>
      <c r="G99" s="344">
        <f t="shared" si="17"/>
        <v>0</v>
      </c>
    </row>
    <row r="100" spans="1:7">
      <c r="A100" s="330"/>
      <c r="B100" s="382" t="s">
        <v>534</v>
      </c>
      <c r="C100" s="383" t="s">
        <v>581</v>
      </c>
      <c r="D100" s="341" t="s">
        <v>506</v>
      </c>
      <c r="E100" s="342">
        <v>50</v>
      </c>
      <c r="F100" s="343">
        <v>0</v>
      </c>
      <c r="G100" s="344">
        <f t="shared" si="17"/>
        <v>0</v>
      </c>
    </row>
    <row r="101" spans="1:7">
      <c r="A101" s="330"/>
      <c r="B101" s="382" t="s">
        <v>534</v>
      </c>
      <c r="C101" s="383" t="s">
        <v>582</v>
      </c>
      <c r="D101" s="341" t="s">
        <v>506</v>
      </c>
      <c r="E101" s="342">
        <v>80</v>
      </c>
      <c r="F101" s="343">
        <v>0</v>
      </c>
      <c r="G101" s="344">
        <f t="shared" si="17"/>
        <v>0</v>
      </c>
    </row>
    <row r="102" spans="1:7">
      <c r="A102" s="330"/>
      <c r="B102" s="382" t="s">
        <v>534</v>
      </c>
      <c r="C102" s="383" t="s">
        <v>583</v>
      </c>
      <c r="D102" s="341" t="s">
        <v>506</v>
      </c>
      <c r="E102" s="342">
        <v>120</v>
      </c>
      <c r="F102" s="343">
        <v>0</v>
      </c>
      <c r="G102" s="344">
        <f t="shared" si="17"/>
        <v>0</v>
      </c>
    </row>
    <row r="103" spans="1:7">
      <c r="A103" s="330"/>
      <c r="B103" s="382" t="s">
        <v>534</v>
      </c>
      <c r="C103" s="383" t="s">
        <v>584</v>
      </c>
      <c r="D103" s="341" t="s">
        <v>506</v>
      </c>
      <c r="E103" s="342">
        <v>200</v>
      </c>
      <c r="F103" s="343">
        <v>0</v>
      </c>
      <c r="G103" s="344">
        <f t="shared" si="17"/>
        <v>0</v>
      </c>
    </row>
    <row r="104" spans="1:7">
      <c r="A104" s="330"/>
      <c r="B104" s="330"/>
      <c r="C104" s="386"/>
      <c r="D104" s="369"/>
      <c r="E104" s="370"/>
      <c r="F104" s="371"/>
      <c r="G104" s="387"/>
    </row>
    <row r="105" spans="1:7" ht="33" customHeight="1">
      <c r="A105" s="330" t="s">
        <v>47</v>
      </c>
      <c r="B105" s="330"/>
      <c r="C105" s="340" t="s">
        <v>585</v>
      </c>
      <c r="D105" s="341" t="s">
        <v>13</v>
      </c>
      <c r="E105" s="342">
        <v>30</v>
      </c>
      <c r="F105" s="343">
        <v>0</v>
      </c>
      <c r="G105" s="344">
        <f t="shared" ref="G105" si="18">E105*F105</f>
        <v>0</v>
      </c>
    </row>
    <row r="106" spans="1:7">
      <c r="A106" s="330"/>
      <c r="B106" s="330"/>
      <c r="C106" s="384"/>
      <c r="D106" s="329"/>
      <c r="E106" s="348"/>
      <c r="F106" s="349"/>
      <c r="G106" s="346"/>
    </row>
    <row r="107" spans="1:7" ht="50.25" customHeight="1">
      <c r="A107" s="330" t="s">
        <v>68</v>
      </c>
      <c r="B107" s="330"/>
      <c r="C107" s="340" t="s">
        <v>586</v>
      </c>
      <c r="D107" s="341" t="s">
        <v>13</v>
      </c>
      <c r="E107" s="342">
        <v>159</v>
      </c>
      <c r="F107" s="343">
        <v>0</v>
      </c>
      <c r="G107" s="344">
        <f t="shared" ref="G107" si="19">E107*F107</f>
        <v>0</v>
      </c>
    </row>
    <row r="108" spans="1:7">
      <c r="A108" s="330"/>
      <c r="B108" s="330"/>
      <c r="C108" s="386"/>
      <c r="D108" s="369"/>
      <c r="E108" s="370"/>
      <c r="F108" s="371"/>
      <c r="G108" s="387"/>
    </row>
    <row r="109" spans="1:7" ht="66.75" customHeight="1">
      <c r="A109" s="330" t="s">
        <v>80</v>
      </c>
      <c r="B109" s="330"/>
      <c r="C109" s="340" t="s">
        <v>587</v>
      </c>
      <c r="D109" s="341" t="s">
        <v>506</v>
      </c>
      <c r="E109" s="342">
        <v>60</v>
      </c>
      <c r="F109" s="343">
        <v>0</v>
      </c>
      <c r="G109" s="344">
        <f t="shared" ref="G109" si="20">E109*F109</f>
        <v>0</v>
      </c>
    </row>
    <row r="110" spans="1:7" ht="15.75" customHeight="1">
      <c r="A110" s="330"/>
      <c r="B110" s="330"/>
      <c r="C110" s="388"/>
      <c r="D110" s="355"/>
      <c r="E110" s="356"/>
      <c r="F110" s="357"/>
      <c r="G110" s="389"/>
    </row>
    <row r="111" spans="1:7" ht="18" customHeight="1">
      <c r="A111" s="330"/>
      <c r="B111" s="329"/>
      <c r="C111" s="615" t="s">
        <v>588</v>
      </c>
      <c r="D111" s="616"/>
      <c r="E111" s="616"/>
      <c r="F111" s="617"/>
      <c r="G111" s="390">
        <f>SUM(G83:G110)</f>
        <v>0</v>
      </c>
    </row>
    <row r="112" spans="1:7">
      <c r="A112" s="330"/>
      <c r="B112" s="329"/>
      <c r="C112" s="391"/>
      <c r="D112" s="327"/>
      <c r="E112" s="332"/>
      <c r="F112" s="333"/>
      <c r="G112" s="392"/>
    </row>
    <row r="113" spans="1:7" ht="20.25" customHeight="1">
      <c r="A113" s="328" t="s">
        <v>589</v>
      </c>
      <c r="B113" s="329"/>
      <c r="C113" s="610" t="s">
        <v>590</v>
      </c>
      <c r="D113" s="610"/>
      <c r="E113" s="610"/>
      <c r="F113" s="610"/>
      <c r="G113" s="610"/>
    </row>
    <row r="114" spans="1:7" ht="6" customHeight="1">
      <c r="A114" s="330"/>
      <c r="B114" s="329"/>
      <c r="C114" s="345"/>
      <c r="D114" s="327"/>
      <c r="E114" s="332"/>
      <c r="F114" s="333"/>
      <c r="G114" s="333"/>
    </row>
    <row r="115" spans="1:7">
      <c r="A115" s="330"/>
      <c r="B115" s="329"/>
      <c r="C115" s="345" t="s">
        <v>498</v>
      </c>
      <c r="D115" s="327"/>
      <c r="E115" s="332"/>
      <c r="F115" s="333"/>
      <c r="G115" s="333"/>
    </row>
    <row r="116" spans="1:7" ht="132.75" customHeight="1">
      <c r="A116" s="330"/>
      <c r="B116" s="329"/>
      <c r="C116" s="611" t="s">
        <v>591</v>
      </c>
      <c r="D116" s="611"/>
      <c r="E116" s="611"/>
      <c r="F116" s="611"/>
      <c r="G116" s="611"/>
    </row>
    <row r="117" spans="1:7" ht="25.5">
      <c r="A117" s="330"/>
      <c r="B117" s="329"/>
      <c r="C117" s="337" t="s">
        <v>500</v>
      </c>
      <c r="D117" s="337" t="s">
        <v>501</v>
      </c>
      <c r="E117" s="338" t="s">
        <v>502</v>
      </c>
      <c r="F117" s="337" t="s">
        <v>938</v>
      </c>
      <c r="G117" s="337" t="s">
        <v>937</v>
      </c>
    </row>
    <row r="118" spans="1:7" ht="78" customHeight="1">
      <c r="A118" s="330" t="s">
        <v>24</v>
      </c>
      <c r="B118" s="329"/>
      <c r="C118" s="340" t="s">
        <v>592</v>
      </c>
      <c r="D118" s="341"/>
      <c r="E118" s="342"/>
      <c r="F118" s="343"/>
      <c r="G118" s="344"/>
    </row>
    <row r="119" spans="1:7">
      <c r="A119" s="330"/>
      <c r="B119" s="361" t="s">
        <v>534</v>
      </c>
      <c r="C119" s="393" t="s">
        <v>593</v>
      </c>
      <c r="D119" s="341" t="s">
        <v>13</v>
      </c>
      <c r="E119" s="342">
        <v>13</v>
      </c>
      <c r="F119" s="343">
        <v>0</v>
      </c>
      <c r="G119" s="344">
        <f t="shared" ref="G119:G121" si="21">E119*F119</f>
        <v>0</v>
      </c>
    </row>
    <row r="120" spans="1:7">
      <c r="A120" s="330"/>
      <c r="B120" s="361" t="s">
        <v>534</v>
      </c>
      <c r="C120" s="393" t="s">
        <v>594</v>
      </c>
      <c r="D120" s="341" t="s">
        <v>13</v>
      </c>
      <c r="E120" s="342">
        <v>7</v>
      </c>
      <c r="F120" s="343">
        <v>0</v>
      </c>
      <c r="G120" s="344">
        <f t="shared" si="21"/>
        <v>0</v>
      </c>
    </row>
    <row r="121" spans="1:7">
      <c r="A121" s="330"/>
      <c r="B121" s="361" t="s">
        <v>534</v>
      </c>
      <c r="C121" s="393" t="s">
        <v>595</v>
      </c>
      <c r="D121" s="341" t="s">
        <v>13</v>
      </c>
      <c r="E121" s="342">
        <v>2</v>
      </c>
      <c r="F121" s="343">
        <v>0</v>
      </c>
      <c r="G121" s="344">
        <f t="shared" si="21"/>
        <v>0</v>
      </c>
    </row>
    <row r="122" spans="1:7">
      <c r="A122" s="330"/>
      <c r="B122" s="329"/>
      <c r="C122" s="394"/>
      <c r="D122" s="394"/>
      <c r="E122" s="395"/>
      <c r="F122" s="394"/>
      <c r="G122" s="396"/>
    </row>
    <row r="123" spans="1:7" ht="66" customHeight="1">
      <c r="A123" s="330" t="s">
        <v>25</v>
      </c>
      <c r="B123" s="329"/>
      <c r="C123" s="340" t="s">
        <v>596</v>
      </c>
      <c r="D123" s="341" t="s">
        <v>13</v>
      </c>
      <c r="E123" s="342">
        <v>45</v>
      </c>
      <c r="F123" s="343">
        <v>0</v>
      </c>
      <c r="G123" s="344">
        <f t="shared" ref="G123" si="22">E123*F123</f>
        <v>0</v>
      </c>
    </row>
    <row r="124" spans="1:7" ht="12.75" customHeight="1">
      <c r="A124" s="330"/>
      <c r="B124" s="329"/>
      <c r="C124" s="345"/>
      <c r="D124" s="329"/>
      <c r="E124" s="348"/>
      <c r="F124" s="349"/>
      <c r="G124" s="349"/>
    </row>
    <row r="125" spans="1:7" ht="65.25" customHeight="1">
      <c r="A125" s="397" t="s">
        <v>26</v>
      </c>
      <c r="B125" s="398"/>
      <c r="C125" s="366" t="s">
        <v>597</v>
      </c>
      <c r="D125" s="399" t="s">
        <v>13</v>
      </c>
      <c r="E125" s="400">
        <v>3</v>
      </c>
      <c r="F125" s="401">
        <v>0</v>
      </c>
      <c r="G125" s="344">
        <f t="shared" ref="G125" si="23">E125*F125</f>
        <v>0</v>
      </c>
    </row>
    <row r="126" spans="1:7" ht="12.75" customHeight="1">
      <c r="A126" s="330"/>
      <c r="B126" s="329"/>
      <c r="C126" s="345"/>
      <c r="D126" s="329"/>
      <c r="E126" s="348"/>
      <c r="F126" s="349"/>
      <c r="G126" s="349"/>
    </row>
    <row r="127" spans="1:7" ht="51" customHeight="1">
      <c r="A127" s="397" t="s">
        <v>47</v>
      </c>
      <c r="B127" s="398"/>
      <c r="C127" s="366" t="s">
        <v>598</v>
      </c>
      <c r="D127" s="399" t="s">
        <v>13</v>
      </c>
      <c r="E127" s="400">
        <v>5</v>
      </c>
      <c r="F127" s="401">
        <v>0</v>
      </c>
      <c r="G127" s="344">
        <f t="shared" ref="G127" si="24">E127*F127</f>
        <v>0</v>
      </c>
    </row>
    <row r="128" spans="1:7" ht="9.75" customHeight="1">
      <c r="B128" s="326"/>
      <c r="C128" s="345"/>
      <c r="D128" s="329"/>
      <c r="E128" s="329"/>
      <c r="F128" s="349"/>
      <c r="G128" s="349"/>
    </row>
    <row r="129" spans="1:7" ht="53.25" customHeight="1">
      <c r="A129" s="397" t="s">
        <v>68</v>
      </c>
      <c r="B129" s="398"/>
      <c r="C129" s="366" t="s">
        <v>599</v>
      </c>
      <c r="D129" s="399" t="s">
        <v>13</v>
      </c>
      <c r="E129" s="400">
        <v>5</v>
      </c>
      <c r="F129" s="401">
        <v>0</v>
      </c>
      <c r="G129" s="344">
        <f t="shared" ref="G129" si="25">E129*F129</f>
        <v>0</v>
      </c>
    </row>
    <row r="130" spans="1:7">
      <c r="B130" s="326"/>
      <c r="C130" s="388"/>
      <c r="D130" s="329"/>
      <c r="E130" s="329"/>
      <c r="F130" s="349"/>
      <c r="G130" s="349"/>
    </row>
    <row r="131" spans="1:7" ht="48.75" customHeight="1">
      <c r="A131" s="330" t="s">
        <v>80</v>
      </c>
      <c r="B131" s="329"/>
      <c r="C131" s="347" t="s">
        <v>600</v>
      </c>
      <c r="D131" s="341" t="s">
        <v>13</v>
      </c>
      <c r="E131" s="342">
        <v>3</v>
      </c>
      <c r="F131" s="343">
        <v>0</v>
      </c>
      <c r="G131" s="344">
        <f t="shared" ref="G131" si="26">E131*F131</f>
        <v>0</v>
      </c>
    </row>
    <row r="132" spans="1:7">
      <c r="B132" s="326"/>
      <c r="C132" s="345"/>
      <c r="D132" s="329"/>
      <c r="E132" s="329"/>
      <c r="F132" s="349"/>
      <c r="G132" s="349"/>
    </row>
    <row r="133" spans="1:7" ht="36" customHeight="1">
      <c r="A133" s="330" t="s">
        <v>512</v>
      </c>
      <c r="B133" s="329"/>
      <c r="C133" s="347" t="s">
        <v>601</v>
      </c>
      <c r="D133" s="341" t="s">
        <v>13</v>
      </c>
      <c r="E133" s="342">
        <v>5</v>
      </c>
      <c r="F133" s="343">
        <v>0</v>
      </c>
      <c r="G133" s="344">
        <f t="shared" ref="G133" si="27">E133*F133</f>
        <v>0</v>
      </c>
    </row>
    <row r="134" spans="1:7">
      <c r="B134" s="326"/>
      <c r="C134" s="345"/>
      <c r="D134" s="329"/>
      <c r="E134" s="329"/>
      <c r="F134" s="349"/>
      <c r="G134" s="349"/>
    </row>
    <row r="135" spans="1:7" ht="113.25" customHeight="1">
      <c r="A135" s="330" t="s">
        <v>514</v>
      </c>
      <c r="B135" s="329"/>
      <c r="C135" s="347" t="s">
        <v>602</v>
      </c>
      <c r="D135" s="341" t="s">
        <v>13</v>
      </c>
      <c r="E135" s="342">
        <v>42</v>
      </c>
      <c r="F135" s="343">
        <v>0</v>
      </c>
      <c r="G135" s="344">
        <f t="shared" ref="G135" si="28">E135*F135</f>
        <v>0</v>
      </c>
    </row>
    <row r="136" spans="1:7">
      <c r="B136" s="326"/>
      <c r="C136" s="345"/>
      <c r="D136" s="329"/>
      <c r="E136" s="329"/>
      <c r="F136" s="349"/>
      <c r="G136" s="349"/>
    </row>
    <row r="137" spans="1:7" ht="98.25" customHeight="1">
      <c r="A137" s="330" t="s">
        <v>516</v>
      </c>
      <c r="B137" s="329"/>
      <c r="C137" s="347" t="s">
        <v>603</v>
      </c>
      <c r="D137" s="341" t="s">
        <v>13</v>
      </c>
      <c r="E137" s="342">
        <v>3</v>
      </c>
      <c r="F137" s="343">
        <v>0</v>
      </c>
      <c r="G137" s="344">
        <f t="shared" ref="G137" si="29">E137*F137</f>
        <v>0</v>
      </c>
    </row>
    <row r="138" spans="1:7">
      <c r="B138" s="326"/>
      <c r="C138" s="345"/>
      <c r="D138" s="329"/>
      <c r="E138" s="329"/>
      <c r="F138" s="349"/>
      <c r="G138" s="349"/>
    </row>
    <row r="139" spans="1:7" ht="65.25" customHeight="1">
      <c r="A139" s="330" t="s">
        <v>518</v>
      </c>
      <c r="B139" s="326"/>
      <c r="C139" s="362" t="s">
        <v>604</v>
      </c>
      <c r="D139" s="341" t="s">
        <v>13</v>
      </c>
      <c r="E139" s="342">
        <v>18</v>
      </c>
      <c r="F139" s="343">
        <v>0</v>
      </c>
      <c r="G139" s="363">
        <f>E139*F139</f>
        <v>0</v>
      </c>
    </row>
    <row r="140" spans="1:7">
      <c r="B140" s="326"/>
      <c r="C140" s="345"/>
      <c r="D140" s="329"/>
      <c r="E140" s="329"/>
      <c r="F140" s="349"/>
      <c r="G140" s="349"/>
    </row>
    <row r="141" spans="1:7" ht="83.25" customHeight="1">
      <c r="A141" s="330" t="s">
        <v>520</v>
      </c>
      <c r="B141" s="326"/>
      <c r="C141" s="362" t="s">
        <v>605</v>
      </c>
      <c r="D141" s="341" t="s">
        <v>13</v>
      </c>
      <c r="E141" s="342">
        <v>4</v>
      </c>
      <c r="F141" s="343">
        <v>0</v>
      </c>
      <c r="G141" s="363">
        <f>E141*F141</f>
        <v>0</v>
      </c>
    </row>
    <row r="142" spans="1:7">
      <c r="B142" s="326"/>
      <c r="C142" s="345"/>
      <c r="D142" s="329"/>
      <c r="E142" s="329"/>
      <c r="F142" s="349"/>
      <c r="G142" s="349"/>
    </row>
    <row r="143" spans="1:7" ht="25.5">
      <c r="A143" s="330" t="s">
        <v>522</v>
      </c>
      <c r="B143" s="326"/>
      <c r="C143" s="362" t="s">
        <v>606</v>
      </c>
      <c r="D143" s="341" t="s">
        <v>607</v>
      </c>
      <c r="E143" s="342">
        <v>1</v>
      </c>
      <c r="F143" s="343">
        <v>0</v>
      </c>
      <c r="G143" s="363">
        <f>E143*F143</f>
        <v>0</v>
      </c>
    </row>
    <row r="144" spans="1:7">
      <c r="A144" s="330"/>
      <c r="B144" s="326"/>
      <c r="C144" s="336"/>
      <c r="D144" s="327"/>
      <c r="E144" s="332"/>
      <c r="F144" s="333"/>
      <c r="G144" s="333"/>
    </row>
    <row r="145" spans="1:7">
      <c r="A145" s="326"/>
      <c r="B145" s="326"/>
      <c r="C145" s="402"/>
      <c r="D145" s="327"/>
      <c r="E145" s="327"/>
      <c r="F145" s="333"/>
      <c r="G145" s="403"/>
    </row>
    <row r="146" spans="1:7" ht="18" customHeight="1">
      <c r="A146" s="330"/>
      <c r="B146" s="329"/>
      <c r="C146" s="615" t="s">
        <v>608</v>
      </c>
      <c r="D146" s="616"/>
      <c r="E146" s="616"/>
      <c r="F146" s="617"/>
      <c r="G146" s="390">
        <f>SUM(G118:G144)</f>
        <v>0</v>
      </c>
    </row>
    <row r="147" spans="1:7">
      <c r="A147" s="328"/>
      <c r="B147" s="326"/>
      <c r="C147" s="404"/>
      <c r="D147" s="327"/>
      <c r="E147" s="327"/>
      <c r="F147" s="333"/>
      <c r="G147" s="403"/>
    </row>
    <row r="148" spans="1:7">
      <c r="A148" s="328"/>
      <c r="B148" s="326"/>
      <c r="C148" s="404"/>
      <c r="D148" s="327"/>
      <c r="E148" s="327"/>
      <c r="F148" s="333"/>
      <c r="G148" s="403"/>
    </row>
    <row r="149" spans="1:7" ht="20.25" customHeight="1">
      <c r="A149" s="328" t="s">
        <v>609</v>
      </c>
      <c r="B149" s="329"/>
      <c r="C149" s="610" t="s">
        <v>610</v>
      </c>
      <c r="D149" s="610"/>
      <c r="E149" s="610"/>
      <c r="F149" s="610"/>
      <c r="G149" s="610"/>
    </row>
    <row r="150" spans="1:7" ht="25.5">
      <c r="A150" s="330"/>
      <c r="B150" s="329"/>
      <c r="C150" s="337" t="s">
        <v>500</v>
      </c>
      <c r="D150" s="337" t="s">
        <v>501</v>
      </c>
      <c r="E150" s="338" t="s">
        <v>502</v>
      </c>
      <c r="F150" s="337" t="s">
        <v>503</v>
      </c>
      <c r="G150" s="339" t="s">
        <v>504</v>
      </c>
    </row>
    <row r="151" spans="1:7" ht="32.25" customHeight="1">
      <c r="A151" s="330" t="s">
        <v>24</v>
      </c>
      <c r="B151" s="330"/>
      <c r="C151" s="405" t="s">
        <v>611</v>
      </c>
      <c r="D151" s="355"/>
      <c r="E151" s="356"/>
      <c r="F151" s="357"/>
      <c r="G151" s="406"/>
    </row>
    <row r="152" spans="1:7" ht="48" customHeight="1">
      <c r="A152" s="328"/>
      <c r="B152" s="326"/>
      <c r="C152" s="407" t="s">
        <v>612</v>
      </c>
      <c r="D152" s="327"/>
      <c r="E152" s="327"/>
      <c r="F152" s="333"/>
      <c r="G152" s="408"/>
    </row>
    <row r="153" spans="1:7" ht="31.5" customHeight="1">
      <c r="A153" s="330"/>
      <c r="B153" s="409" t="s">
        <v>534</v>
      </c>
      <c r="C153" s="410" t="s">
        <v>613</v>
      </c>
      <c r="D153" s="329"/>
      <c r="E153" s="348"/>
      <c r="F153" s="349"/>
      <c r="G153" s="411"/>
    </row>
    <row r="154" spans="1:7" ht="33.75" customHeight="1">
      <c r="A154" s="328"/>
      <c r="B154" s="409" t="s">
        <v>534</v>
      </c>
      <c r="C154" s="407" t="s">
        <v>614</v>
      </c>
      <c r="D154" s="327"/>
      <c r="E154" s="327"/>
      <c r="F154" s="333"/>
      <c r="G154" s="408"/>
    </row>
    <row r="155" spans="1:7" ht="17.25" customHeight="1">
      <c r="A155" s="330"/>
      <c r="B155" s="409" t="s">
        <v>534</v>
      </c>
      <c r="C155" s="407" t="s">
        <v>615</v>
      </c>
      <c r="D155" s="329"/>
      <c r="E155" s="348"/>
      <c r="F155" s="349"/>
      <c r="G155" s="411"/>
    </row>
    <row r="156" spans="1:7">
      <c r="A156" s="328"/>
      <c r="B156" s="409" t="s">
        <v>534</v>
      </c>
      <c r="C156" s="407" t="s">
        <v>616</v>
      </c>
      <c r="D156" s="327"/>
      <c r="E156" s="327"/>
      <c r="F156" s="333"/>
      <c r="G156" s="411"/>
    </row>
    <row r="157" spans="1:7">
      <c r="A157" s="328"/>
      <c r="B157" s="409" t="s">
        <v>534</v>
      </c>
      <c r="C157" s="412" t="s">
        <v>617</v>
      </c>
      <c r="D157" s="327"/>
      <c r="E157" s="327"/>
      <c r="F157" s="333"/>
      <c r="G157" s="411"/>
    </row>
    <row r="158" spans="1:7" ht="25.5">
      <c r="A158" s="330"/>
      <c r="B158" s="409" t="s">
        <v>534</v>
      </c>
      <c r="C158" s="412" t="s">
        <v>618</v>
      </c>
      <c r="D158" s="413" t="s">
        <v>23</v>
      </c>
      <c r="E158" s="413">
        <v>1</v>
      </c>
      <c r="F158" s="414">
        <v>0</v>
      </c>
      <c r="G158" s="415">
        <f t="shared" ref="G158" si="30">E158*F158</f>
        <v>0</v>
      </c>
    </row>
    <row r="159" spans="1:7">
      <c r="A159" s="330"/>
      <c r="B159" s="330"/>
      <c r="C159" s="416"/>
      <c r="D159" s="327"/>
      <c r="E159" s="327"/>
      <c r="F159" s="333"/>
      <c r="G159" s="346"/>
    </row>
    <row r="160" spans="1:7" ht="17.25" customHeight="1">
      <c r="A160" s="328"/>
      <c r="B160" s="417"/>
      <c r="C160" s="336"/>
      <c r="D160" s="327"/>
      <c r="E160" s="327"/>
      <c r="F160" s="333"/>
      <c r="G160" s="403"/>
    </row>
    <row r="161" spans="1:7" ht="18" customHeight="1">
      <c r="A161" s="330"/>
      <c r="B161" s="329"/>
      <c r="C161" s="607" t="s">
        <v>619</v>
      </c>
      <c r="D161" s="608"/>
      <c r="E161" s="608"/>
      <c r="F161" s="609"/>
      <c r="G161" s="390">
        <f>SUM(G151:G159)</f>
        <v>0</v>
      </c>
    </row>
    <row r="162" spans="1:7" ht="17.25" customHeight="1">
      <c r="A162" s="330"/>
      <c r="B162" s="330"/>
      <c r="C162" s="345"/>
      <c r="D162" s="329"/>
      <c r="E162" s="348"/>
      <c r="F162" s="349"/>
      <c r="G162" s="346"/>
    </row>
    <row r="163" spans="1:7" ht="17.25" customHeight="1">
      <c r="A163" s="330"/>
      <c r="B163" s="330"/>
      <c r="C163" s="345"/>
      <c r="D163" s="329"/>
      <c r="E163" s="348"/>
      <c r="F163" s="349"/>
      <c r="G163" s="346"/>
    </row>
    <row r="164" spans="1:7">
      <c r="A164" s="326"/>
      <c r="B164" s="326"/>
      <c r="C164" s="351" t="s">
        <v>620</v>
      </c>
      <c r="D164" s="327"/>
      <c r="E164" s="327"/>
      <c r="F164" s="333"/>
      <c r="G164" s="403"/>
    </row>
    <row r="165" spans="1:7" ht="15.75" customHeight="1">
      <c r="A165" s="326"/>
      <c r="B165" s="326"/>
      <c r="C165" s="351"/>
      <c r="D165" s="326"/>
      <c r="E165" s="327"/>
      <c r="F165" s="333"/>
      <c r="G165" s="327"/>
    </row>
    <row r="166" spans="1:7" ht="16.5" customHeight="1">
      <c r="A166" s="607" t="s">
        <v>621</v>
      </c>
      <c r="B166" s="608"/>
      <c r="C166" s="608"/>
      <c r="D166" s="608"/>
      <c r="E166" s="608"/>
      <c r="F166" s="609"/>
      <c r="G166" s="418">
        <f>G38</f>
        <v>0</v>
      </c>
    </row>
    <row r="167" spans="1:7" ht="15" customHeight="1">
      <c r="A167" s="326"/>
      <c r="B167" s="326"/>
      <c r="C167" s="391"/>
      <c r="D167" s="391"/>
      <c r="E167" s="391"/>
      <c r="F167" s="419"/>
      <c r="G167" s="420"/>
    </row>
    <row r="168" spans="1:7" ht="17.25" customHeight="1">
      <c r="A168" s="326"/>
      <c r="B168" s="326"/>
      <c r="C168" s="607" t="s">
        <v>622</v>
      </c>
      <c r="D168" s="608"/>
      <c r="E168" s="608"/>
      <c r="F168" s="609"/>
      <c r="G168" s="418">
        <f>G75</f>
        <v>0</v>
      </c>
    </row>
    <row r="169" spans="1:7">
      <c r="A169" s="326"/>
      <c r="B169" s="326"/>
      <c r="C169" s="391"/>
      <c r="D169" s="391"/>
      <c r="E169" s="391"/>
      <c r="F169" s="333"/>
      <c r="G169" s="420"/>
    </row>
    <row r="170" spans="1:7">
      <c r="A170" s="326"/>
      <c r="B170" s="326"/>
      <c r="C170" s="607" t="s">
        <v>588</v>
      </c>
      <c r="D170" s="608"/>
      <c r="E170" s="608"/>
      <c r="F170" s="609"/>
      <c r="G170" s="418">
        <f>G111</f>
        <v>0</v>
      </c>
    </row>
    <row r="171" spans="1:7">
      <c r="A171" s="326"/>
      <c r="B171" s="326"/>
      <c r="C171" s="391"/>
      <c r="D171" s="391"/>
      <c r="E171" s="391"/>
      <c r="F171" s="333"/>
      <c r="G171" s="420"/>
    </row>
    <row r="172" spans="1:7">
      <c r="A172" s="326"/>
      <c r="B172" s="326"/>
      <c r="C172" s="607" t="s">
        <v>608</v>
      </c>
      <c r="D172" s="608"/>
      <c r="E172" s="608"/>
      <c r="F172" s="609"/>
      <c r="G172" s="418">
        <f>G146</f>
        <v>0</v>
      </c>
    </row>
    <row r="173" spans="1:7">
      <c r="A173" s="326"/>
      <c r="B173" s="326"/>
      <c r="C173" s="391"/>
      <c r="D173" s="391"/>
      <c r="E173" s="391"/>
      <c r="F173" s="333"/>
      <c r="G173" s="420"/>
    </row>
    <row r="174" spans="1:7" ht="18.75" customHeight="1">
      <c r="A174" s="352"/>
      <c r="B174" s="352"/>
      <c r="C174" s="607" t="s">
        <v>619</v>
      </c>
      <c r="D174" s="608"/>
      <c r="E174" s="608"/>
      <c r="F174" s="609"/>
      <c r="G174" s="418">
        <f>G161</f>
        <v>0</v>
      </c>
    </row>
    <row r="175" spans="1:7">
      <c r="A175" s="326"/>
      <c r="B175" s="326"/>
      <c r="C175" s="391"/>
      <c r="D175" s="391"/>
      <c r="E175" s="419"/>
      <c r="F175" s="333"/>
      <c r="G175" s="420"/>
    </row>
    <row r="176" spans="1:7">
      <c r="A176" s="326"/>
      <c r="B176" s="326"/>
      <c r="C176" s="391"/>
      <c r="D176" s="391"/>
      <c r="E176" s="419"/>
      <c r="F176" s="333"/>
      <c r="G176" s="420"/>
    </row>
    <row r="177" spans="1:7" ht="13.5" thickBot="1">
      <c r="A177" s="326"/>
      <c r="B177" s="326"/>
      <c r="C177" s="402" t="s">
        <v>939</v>
      </c>
      <c r="D177" s="421"/>
      <c r="E177" s="422"/>
      <c r="F177" s="423"/>
      <c r="G177" s="424">
        <f>SUM(G166:G175)</f>
        <v>0</v>
      </c>
    </row>
    <row r="178" spans="1:7" ht="13.5" thickTop="1">
      <c r="A178" s="326"/>
      <c r="C178" s="402"/>
      <c r="D178" s="403"/>
      <c r="E178" s="327"/>
      <c r="F178" s="333"/>
      <c r="G178" s="420"/>
    </row>
    <row r="179" spans="1:7">
      <c r="A179" s="326"/>
      <c r="C179" s="402" t="s">
        <v>623</v>
      </c>
      <c r="D179" s="425"/>
      <c r="E179" s="426"/>
      <c r="F179" s="427"/>
      <c r="G179" s="428">
        <f>G177*0.25</f>
        <v>0</v>
      </c>
    </row>
    <row r="180" spans="1:7" ht="13.5" thickBot="1">
      <c r="A180" s="326"/>
      <c r="C180" s="402" t="s">
        <v>940</v>
      </c>
      <c r="D180" s="421"/>
      <c r="E180" s="422"/>
      <c r="F180" s="423"/>
      <c r="G180" s="424">
        <f>SUM(G177:G179)</f>
        <v>0</v>
      </c>
    </row>
    <row r="181" spans="1:7" ht="13.5" thickTop="1">
      <c r="C181" s="402"/>
      <c r="D181" s="403"/>
      <c r="E181" s="327"/>
      <c r="F181" s="333"/>
      <c r="G181" s="420"/>
    </row>
    <row r="182" spans="1:7">
      <c r="C182" s="619"/>
      <c r="D182" s="619"/>
      <c r="E182" s="619"/>
      <c r="F182" s="619"/>
      <c r="G182" s="619"/>
    </row>
    <row r="183" spans="1:7">
      <c r="C183" s="402"/>
      <c r="D183" s="403"/>
      <c r="E183" s="327"/>
      <c r="F183" s="333"/>
      <c r="G183" s="420"/>
    </row>
    <row r="184" spans="1:7">
      <c r="C184" s="402"/>
      <c r="D184" s="403"/>
      <c r="E184" s="327"/>
      <c r="F184" s="333"/>
      <c r="G184" s="420"/>
    </row>
    <row r="185" spans="1:7">
      <c r="C185" s="402"/>
      <c r="D185" s="403"/>
      <c r="E185" s="327"/>
      <c r="F185" s="333"/>
      <c r="G185" s="420"/>
    </row>
    <row r="186" spans="1:7">
      <c r="C186" s="402"/>
      <c r="D186" s="403"/>
      <c r="E186" s="327"/>
      <c r="F186" s="333"/>
      <c r="G186" s="420"/>
    </row>
    <row r="187" spans="1:7">
      <c r="C187" s="402"/>
      <c r="D187" s="403"/>
      <c r="E187" s="327"/>
      <c r="F187" s="333"/>
      <c r="G187" s="420"/>
    </row>
    <row r="188" spans="1:7">
      <c r="C188" s="402"/>
      <c r="D188" s="403"/>
      <c r="E188" s="327"/>
      <c r="F188" s="333"/>
      <c r="G188" s="420"/>
    </row>
    <row r="189" spans="1:7">
      <c r="C189" s="402"/>
      <c r="D189" s="403"/>
      <c r="E189" s="327"/>
      <c r="F189" s="333"/>
      <c r="G189" s="420"/>
    </row>
    <row r="190" spans="1:7">
      <c r="C190" s="429"/>
      <c r="D190" s="403"/>
      <c r="E190" s="618" t="s">
        <v>624</v>
      </c>
      <c r="F190" s="618"/>
      <c r="G190" s="420"/>
    </row>
    <row r="191" spans="1:7">
      <c r="C191" s="429"/>
      <c r="D191" s="326"/>
      <c r="E191" s="327"/>
      <c r="F191" s="327"/>
      <c r="G191" s="327"/>
    </row>
    <row r="192" spans="1:7">
      <c r="C192" s="429"/>
      <c r="D192" s="326"/>
      <c r="E192" s="618" t="s">
        <v>102</v>
      </c>
      <c r="F192" s="618"/>
      <c r="G192" s="618"/>
    </row>
    <row r="193" spans="3:7">
      <c r="C193" s="429"/>
      <c r="E193" s="618" t="s">
        <v>625</v>
      </c>
      <c r="F193" s="618"/>
      <c r="G193" s="618"/>
    </row>
  </sheetData>
  <mergeCells count="21">
    <mergeCell ref="E190:F190"/>
    <mergeCell ref="E192:G192"/>
    <mergeCell ref="E193:G193"/>
    <mergeCell ref="A166:F166"/>
    <mergeCell ref="C168:F168"/>
    <mergeCell ref="C170:F170"/>
    <mergeCell ref="C172:F172"/>
    <mergeCell ref="C174:F174"/>
    <mergeCell ref="C182:G182"/>
    <mergeCell ref="C161:F161"/>
    <mergeCell ref="C3:G3"/>
    <mergeCell ref="C6:G6"/>
    <mergeCell ref="C38:F38"/>
    <mergeCell ref="C43:G43"/>
    <mergeCell ref="C77:G77"/>
    <mergeCell ref="C80:G80"/>
    <mergeCell ref="C111:F111"/>
    <mergeCell ref="C113:G113"/>
    <mergeCell ref="C116:G116"/>
    <mergeCell ref="C146:F146"/>
    <mergeCell ref="C149:G149"/>
  </mergeCells>
  <pageMargins left="0.78740157480314965" right="0.23622047244094491" top="0.74803149606299213" bottom="0.74803149606299213" header="0.31496062992125984" footer="0.31496062992125984"/>
  <pageSetup paperSize="9" scale="90" orientation="portrait" r:id="rId1"/>
  <headerFooter scaleWithDoc="0">
    <oddFooter>&amp;C&amp;P</oddFooter>
  </headerFooter>
  <rowBreaks count="2" manualBreakCount="2">
    <brk id="23" max="16383" man="1"/>
    <brk id="148"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50"/>
  </sheetPr>
  <dimension ref="A1:G65"/>
  <sheetViews>
    <sheetView view="pageBreakPreview" zoomScale="115" zoomScaleNormal="100" zoomScaleSheetLayoutView="115" workbookViewId="0">
      <selection activeCell="F9" sqref="F9"/>
    </sheetView>
  </sheetViews>
  <sheetFormatPr defaultRowHeight="12.75"/>
  <cols>
    <col min="1" max="1" width="4.5703125" style="8" customWidth="1"/>
    <col min="2" max="2" width="2" style="8" customWidth="1"/>
    <col min="3" max="3" width="54.28515625" style="8" customWidth="1"/>
    <col min="4" max="4" width="9.42578125" style="8" customWidth="1"/>
    <col min="5" max="5" width="9.28515625" style="2" customWidth="1"/>
    <col min="6" max="6" width="11" style="430" customWidth="1"/>
    <col min="7" max="7" width="10.85546875" style="430" customWidth="1"/>
    <col min="8" max="10" width="9.140625" style="8"/>
    <col min="11" max="11" width="8.140625" style="8" customWidth="1"/>
    <col min="12" max="16384" width="9.140625" style="8"/>
  </cols>
  <sheetData>
    <row r="1" spans="1:7">
      <c r="A1" s="39"/>
      <c r="B1" s="39"/>
      <c r="C1" s="39" t="s">
        <v>626</v>
      </c>
    </row>
    <row r="3" spans="1:7" ht="6.75" customHeight="1">
      <c r="A3" s="330"/>
      <c r="B3" s="329"/>
      <c r="C3" s="331"/>
      <c r="D3" s="327"/>
      <c r="E3" s="332"/>
      <c r="F3" s="431"/>
      <c r="G3" s="431"/>
    </row>
    <row r="4" spans="1:7" ht="18" customHeight="1">
      <c r="A4" s="330"/>
      <c r="B4" s="329"/>
      <c r="C4" s="334" t="s">
        <v>498</v>
      </c>
      <c r="D4" s="335"/>
      <c r="E4" s="332"/>
      <c r="F4" s="431"/>
      <c r="G4" s="431"/>
    </row>
    <row r="5" spans="1:7" ht="65.25" customHeight="1">
      <c r="A5" s="330"/>
      <c r="B5" s="329"/>
      <c r="C5" s="585" t="s">
        <v>627</v>
      </c>
      <c r="D5" s="585"/>
      <c r="E5" s="585"/>
      <c r="F5" s="585"/>
      <c r="G5" s="585"/>
    </row>
    <row r="6" spans="1:7" ht="25.5">
      <c r="A6" s="330"/>
      <c r="B6" s="329"/>
      <c r="C6" s="337" t="s">
        <v>500</v>
      </c>
      <c r="D6" s="337" t="s">
        <v>501</v>
      </c>
      <c r="E6" s="338" t="s">
        <v>502</v>
      </c>
      <c r="F6" s="432" t="s">
        <v>938</v>
      </c>
      <c r="G6" s="432" t="s">
        <v>937</v>
      </c>
    </row>
    <row r="7" spans="1:7" s="207" customFormat="1" ht="18" customHeight="1">
      <c r="A7" s="330"/>
      <c r="B7" s="329"/>
      <c r="C7" s="433"/>
      <c r="D7" s="434"/>
      <c r="E7" s="435"/>
      <c r="F7" s="436"/>
      <c r="G7" s="436"/>
    </row>
    <row r="8" spans="1:7" s="207" customFormat="1" ht="66.75" customHeight="1">
      <c r="A8" s="330"/>
      <c r="B8" s="329"/>
      <c r="C8" s="437" t="s">
        <v>628</v>
      </c>
      <c r="D8" s="438" t="s">
        <v>13</v>
      </c>
      <c r="E8" s="439">
        <v>4</v>
      </c>
      <c r="F8" s="440">
        <v>0</v>
      </c>
      <c r="G8" s="441">
        <f t="shared" ref="G8:G34" si="0">F8*E8</f>
        <v>0</v>
      </c>
    </row>
    <row r="9" spans="1:7" s="207" customFormat="1" ht="18" customHeight="1">
      <c r="A9" s="330"/>
      <c r="B9" s="329"/>
      <c r="C9" s="312"/>
      <c r="D9" s="434"/>
      <c r="E9" s="435"/>
      <c r="F9" s="436"/>
      <c r="G9" s="436"/>
    </row>
    <row r="10" spans="1:7" s="207" customFormat="1" ht="78.75" customHeight="1">
      <c r="A10" s="330"/>
      <c r="B10" s="329"/>
      <c r="C10" s="437" t="s">
        <v>629</v>
      </c>
      <c r="D10" s="438" t="s">
        <v>13</v>
      </c>
      <c r="E10" s="439">
        <v>4</v>
      </c>
      <c r="F10" s="440">
        <v>0</v>
      </c>
      <c r="G10" s="441">
        <f t="shared" si="0"/>
        <v>0</v>
      </c>
    </row>
    <row r="11" spans="1:7" s="207" customFormat="1" ht="17.25" customHeight="1">
      <c r="A11" s="330"/>
      <c r="B11" s="329"/>
      <c r="C11" s="312"/>
      <c r="D11" s="434"/>
      <c r="E11" s="435"/>
      <c r="F11" s="436"/>
      <c r="G11" s="436"/>
    </row>
    <row r="12" spans="1:7" s="207" customFormat="1" ht="21.75" customHeight="1">
      <c r="A12" s="330"/>
      <c r="B12" s="329"/>
      <c r="C12" s="347" t="s">
        <v>630</v>
      </c>
      <c r="D12" s="438" t="s">
        <v>13</v>
      </c>
      <c r="E12" s="439">
        <v>4</v>
      </c>
      <c r="F12" s="440">
        <v>0</v>
      </c>
      <c r="G12" s="441">
        <f t="shared" si="0"/>
        <v>0</v>
      </c>
    </row>
    <row r="13" spans="1:7" s="207" customFormat="1" ht="16.5" customHeight="1">
      <c r="A13" s="330"/>
      <c r="B13" s="329"/>
      <c r="C13" s="21"/>
      <c r="D13" s="434"/>
      <c r="E13" s="435"/>
      <c r="F13" s="436"/>
      <c r="G13" s="436"/>
    </row>
    <row r="14" spans="1:7" ht="81" customHeight="1">
      <c r="A14" s="330"/>
      <c r="B14" s="329"/>
      <c r="C14" s="437" t="s">
        <v>631</v>
      </c>
      <c r="D14" s="438" t="s">
        <v>13</v>
      </c>
      <c r="E14" s="439">
        <v>47</v>
      </c>
      <c r="F14" s="440">
        <v>0</v>
      </c>
      <c r="G14" s="441">
        <f t="shared" si="0"/>
        <v>0</v>
      </c>
    </row>
    <row r="15" spans="1:7" ht="19.5" customHeight="1">
      <c r="A15" s="330"/>
      <c r="B15" s="329"/>
      <c r="C15" s="312"/>
      <c r="D15" s="434"/>
      <c r="E15" s="435"/>
      <c r="F15" s="436"/>
      <c r="G15" s="436"/>
    </row>
    <row r="16" spans="1:7" ht="18" customHeight="1">
      <c r="A16" s="330"/>
      <c r="B16" s="329"/>
      <c r="C16" s="437" t="s">
        <v>632</v>
      </c>
      <c r="D16" s="438" t="s">
        <v>13</v>
      </c>
      <c r="E16" s="439">
        <v>25</v>
      </c>
      <c r="F16" s="440">
        <v>0</v>
      </c>
      <c r="G16" s="441">
        <f t="shared" si="0"/>
        <v>0</v>
      </c>
    </row>
    <row r="17" spans="1:7" ht="20.25" customHeight="1">
      <c r="A17" s="330"/>
      <c r="B17" s="329"/>
      <c r="C17" s="312"/>
      <c r="D17" s="434"/>
      <c r="E17" s="435"/>
      <c r="F17" s="436"/>
      <c r="G17" s="436"/>
    </row>
    <row r="18" spans="1:7" ht="80.25" customHeight="1">
      <c r="A18" s="328"/>
      <c r="B18" s="329"/>
      <c r="C18" s="437" t="s">
        <v>633</v>
      </c>
      <c r="D18" s="438" t="s">
        <v>13</v>
      </c>
      <c r="E18" s="439">
        <v>4</v>
      </c>
      <c r="F18" s="440">
        <v>0</v>
      </c>
      <c r="G18" s="441">
        <f t="shared" si="0"/>
        <v>0</v>
      </c>
    </row>
    <row r="19" spans="1:7" ht="19.5" customHeight="1">
      <c r="A19" s="328"/>
      <c r="B19" s="329"/>
      <c r="C19" s="312"/>
      <c r="D19" s="434"/>
      <c r="E19" s="435"/>
      <c r="F19" s="436"/>
      <c r="G19" s="436"/>
    </row>
    <row r="20" spans="1:7" ht="49.5" customHeight="1">
      <c r="A20" s="330"/>
      <c r="B20" s="329"/>
      <c r="C20" s="347" t="s">
        <v>634</v>
      </c>
      <c r="D20" s="438" t="s">
        <v>13</v>
      </c>
      <c r="E20" s="439">
        <v>51</v>
      </c>
      <c r="F20" s="440">
        <v>0</v>
      </c>
      <c r="G20" s="441">
        <f t="shared" si="0"/>
        <v>0</v>
      </c>
    </row>
    <row r="21" spans="1:7" ht="19.5" customHeight="1">
      <c r="A21" s="330"/>
      <c r="B21" s="329"/>
      <c r="C21" s="21"/>
      <c r="D21" s="434"/>
      <c r="E21" s="435"/>
      <c r="F21" s="436"/>
      <c r="G21" s="436"/>
    </row>
    <row r="22" spans="1:7" ht="48.75" customHeight="1">
      <c r="A22" s="330"/>
      <c r="B22" s="329"/>
      <c r="C22" s="442" t="s">
        <v>634</v>
      </c>
      <c r="D22" s="438" t="s">
        <v>13</v>
      </c>
      <c r="E22" s="439">
        <v>3</v>
      </c>
      <c r="F22" s="440">
        <v>0</v>
      </c>
      <c r="G22" s="441">
        <f t="shared" si="0"/>
        <v>0</v>
      </c>
    </row>
    <row r="23" spans="1:7" ht="17.25" customHeight="1">
      <c r="A23" s="330"/>
      <c r="B23" s="329"/>
      <c r="C23" s="164"/>
      <c r="D23" s="434"/>
      <c r="E23" s="435"/>
      <c r="F23" s="436"/>
      <c r="G23" s="436"/>
    </row>
    <row r="24" spans="1:7" ht="93" customHeight="1">
      <c r="A24" s="330"/>
      <c r="B24" s="329"/>
      <c r="C24" s="437" t="s">
        <v>635</v>
      </c>
      <c r="D24" s="438" t="s">
        <v>13</v>
      </c>
      <c r="E24" s="439">
        <v>3</v>
      </c>
      <c r="F24" s="440">
        <v>0</v>
      </c>
      <c r="G24" s="441">
        <f t="shared" si="0"/>
        <v>0</v>
      </c>
    </row>
    <row r="25" spans="1:7" ht="18.75" customHeight="1">
      <c r="A25" s="330"/>
      <c r="B25" s="329"/>
      <c r="C25" s="312"/>
      <c r="D25" s="434"/>
      <c r="E25" s="435"/>
      <c r="F25" s="436"/>
      <c r="G25" s="436"/>
    </row>
    <row r="26" spans="1:7" ht="20.25" customHeight="1">
      <c r="A26" s="330"/>
      <c r="B26" s="330"/>
      <c r="C26" s="347" t="s">
        <v>636</v>
      </c>
      <c r="D26" s="438" t="s">
        <v>13</v>
      </c>
      <c r="E26" s="439">
        <v>3</v>
      </c>
      <c r="F26" s="440">
        <v>0</v>
      </c>
      <c r="G26" s="441">
        <f t="shared" si="0"/>
        <v>0</v>
      </c>
    </row>
    <row r="27" spans="1:7" ht="20.25" customHeight="1">
      <c r="A27" s="330"/>
      <c r="B27" s="330"/>
      <c r="C27" s="21"/>
      <c r="D27" s="434"/>
      <c r="E27" s="435"/>
      <c r="F27" s="436"/>
      <c r="G27" s="436"/>
    </row>
    <row r="28" spans="1:7" ht="21" customHeight="1">
      <c r="A28" s="330"/>
      <c r="B28" s="329"/>
      <c r="C28" s="437" t="s">
        <v>637</v>
      </c>
      <c r="D28" s="438" t="s">
        <v>13</v>
      </c>
      <c r="E28" s="439">
        <v>51</v>
      </c>
      <c r="F28" s="440">
        <v>0</v>
      </c>
      <c r="G28" s="441">
        <f t="shared" si="0"/>
        <v>0</v>
      </c>
    </row>
    <row r="29" spans="1:7">
      <c r="A29" s="330"/>
      <c r="B29" s="329"/>
      <c r="C29" s="312"/>
      <c r="D29" s="434"/>
      <c r="E29" s="435"/>
      <c r="F29" s="436"/>
      <c r="G29" s="436"/>
    </row>
    <row r="30" spans="1:7" ht="19.5" customHeight="1">
      <c r="A30" s="330"/>
      <c r="B30" s="330"/>
      <c r="C30" s="437" t="s">
        <v>638</v>
      </c>
      <c r="D30" s="438" t="s">
        <v>13</v>
      </c>
      <c r="E30" s="439">
        <v>62</v>
      </c>
      <c r="F30" s="440">
        <v>0</v>
      </c>
      <c r="G30" s="441">
        <f t="shared" si="0"/>
        <v>0</v>
      </c>
    </row>
    <row r="31" spans="1:7" ht="19.5" customHeight="1">
      <c r="A31" s="330"/>
      <c r="B31" s="330"/>
      <c r="C31" s="312"/>
      <c r="D31" s="434"/>
      <c r="E31" s="435"/>
      <c r="F31" s="436"/>
      <c r="G31" s="436"/>
    </row>
    <row r="32" spans="1:7" ht="25.5">
      <c r="A32" s="330"/>
      <c r="B32" s="330"/>
      <c r="C32" s="443" t="s">
        <v>639</v>
      </c>
      <c r="D32" s="438" t="s">
        <v>13</v>
      </c>
      <c r="E32" s="439">
        <v>1</v>
      </c>
      <c r="F32" s="440">
        <v>0</v>
      </c>
      <c r="G32" s="441">
        <f t="shared" si="0"/>
        <v>0</v>
      </c>
    </row>
    <row r="33" spans="1:7">
      <c r="A33" s="330"/>
      <c r="B33" s="330"/>
      <c r="C33" s="444"/>
      <c r="D33" s="434"/>
      <c r="E33" s="435"/>
      <c r="F33" s="436"/>
      <c r="G33" s="436"/>
    </row>
    <row r="34" spans="1:7">
      <c r="A34" s="330"/>
      <c r="B34" s="330"/>
      <c r="C34" s="445" t="s">
        <v>640</v>
      </c>
      <c r="D34" s="438" t="s">
        <v>13</v>
      </c>
      <c r="E34" s="439">
        <v>1</v>
      </c>
      <c r="F34" s="440">
        <v>0</v>
      </c>
      <c r="G34" s="441">
        <f t="shared" si="0"/>
        <v>0</v>
      </c>
    </row>
    <row r="35" spans="1:7">
      <c r="A35" s="330"/>
      <c r="B35" s="330"/>
      <c r="C35" s="446"/>
      <c r="D35" s="434"/>
      <c r="E35" s="435"/>
      <c r="F35" s="436"/>
      <c r="G35" s="436"/>
    </row>
    <row r="36" spans="1:7" ht="65.25" customHeight="1">
      <c r="A36" s="330"/>
      <c r="B36" s="330"/>
      <c r="C36" s="447" t="s">
        <v>641</v>
      </c>
      <c r="D36" s="438" t="s">
        <v>13</v>
      </c>
      <c r="E36" s="439">
        <v>1</v>
      </c>
      <c r="F36" s="440">
        <v>0</v>
      </c>
      <c r="G36" s="441">
        <f t="shared" ref="G36" si="1">F36*E36</f>
        <v>0</v>
      </c>
    </row>
    <row r="37" spans="1:7" ht="17.25" customHeight="1">
      <c r="A37" s="330"/>
      <c r="B37" s="330"/>
      <c r="C37" s="448"/>
      <c r="D37" s="434"/>
      <c r="E37" s="435"/>
      <c r="F37" s="436"/>
      <c r="G37" s="436"/>
    </row>
    <row r="38" spans="1:7" ht="48.75" customHeight="1">
      <c r="A38" s="330"/>
      <c r="B38" s="330"/>
      <c r="C38" s="447" t="s">
        <v>642</v>
      </c>
      <c r="D38" s="438" t="s">
        <v>13</v>
      </c>
      <c r="E38" s="439">
        <v>1</v>
      </c>
      <c r="F38" s="440">
        <v>0</v>
      </c>
      <c r="G38" s="441">
        <f t="shared" ref="G38" si="2">F38*E38</f>
        <v>0</v>
      </c>
    </row>
    <row r="39" spans="1:7" ht="15.75" customHeight="1">
      <c r="A39" s="330"/>
      <c r="B39" s="330"/>
      <c r="C39" s="448"/>
      <c r="D39" s="434"/>
      <c r="E39" s="435"/>
      <c r="F39" s="436"/>
      <c r="G39" s="436"/>
    </row>
    <row r="40" spans="1:7">
      <c r="A40" s="330"/>
      <c r="B40" s="330"/>
      <c r="C40" s="443" t="s">
        <v>643</v>
      </c>
      <c r="D40" s="438" t="s">
        <v>506</v>
      </c>
      <c r="E40" s="439">
        <v>450</v>
      </c>
      <c r="F40" s="440">
        <v>0</v>
      </c>
      <c r="G40" s="441">
        <f t="shared" ref="G40" si="3">F40*E40</f>
        <v>0</v>
      </c>
    </row>
    <row r="41" spans="1:7">
      <c r="A41" s="330"/>
      <c r="B41" s="330"/>
      <c r="C41" s="444"/>
      <c r="D41" s="434"/>
      <c r="E41" s="435"/>
      <c r="F41" s="436"/>
      <c r="G41" s="436"/>
    </row>
    <row r="42" spans="1:7">
      <c r="A42" s="330"/>
      <c r="B42" s="330"/>
      <c r="C42" s="443" t="s">
        <v>644</v>
      </c>
      <c r="D42" s="438" t="s">
        <v>506</v>
      </c>
      <c r="E42" s="439">
        <v>50</v>
      </c>
      <c r="F42" s="440">
        <v>0</v>
      </c>
      <c r="G42" s="441">
        <f t="shared" ref="G42" si="4">F42*E42</f>
        <v>0</v>
      </c>
    </row>
    <row r="43" spans="1:7">
      <c r="A43" s="330"/>
      <c r="B43" s="330"/>
      <c r="C43" s="444"/>
      <c r="D43" s="434"/>
      <c r="E43" s="435"/>
      <c r="F43" s="436"/>
      <c r="G43" s="436"/>
    </row>
    <row r="44" spans="1:7" ht="18" customHeight="1">
      <c r="A44" s="330"/>
      <c r="B44" s="329"/>
      <c r="C44" s="607" t="s">
        <v>645</v>
      </c>
      <c r="D44" s="608"/>
      <c r="E44" s="608"/>
      <c r="F44" s="609"/>
      <c r="G44" s="449">
        <f>SUM(G7:G43)</f>
        <v>0</v>
      </c>
    </row>
    <row r="45" spans="1:7" ht="17.25" customHeight="1">
      <c r="A45" s="330"/>
      <c r="B45" s="330"/>
      <c r="C45" s="345"/>
      <c r="D45" s="329"/>
      <c r="E45" s="348"/>
      <c r="F45" s="450"/>
      <c r="G45" s="450"/>
    </row>
    <row r="46" spans="1:7" ht="17.25" customHeight="1">
      <c r="A46" s="330"/>
      <c r="B46" s="330"/>
      <c r="C46" s="345"/>
      <c r="D46" s="329"/>
      <c r="E46" s="348"/>
      <c r="F46" s="450"/>
      <c r="G46" s="450"/>
    </row>
    <row r="47" spans="1:7">
      <c r="A47" s="326"/>
      <c r="B47" s="326"/>
      <c r="C47" s="351" t="s">
        <v>620</v>
      </c>
      <c r="D47" s="327"/>
      <c r="E47" s="327"/>
      <c r="F47" s="431"/>
    </row>
    <row r="48" spans="1:7" ht="15.75" customHeight="1">
      <c r="A48" s="326"/>
      <c r="B48" s="326"/>
      <c r="C48" s="351"/>
      <c r="D48" s="326"/>
      <c r="E48" s="327"/>
      <c r="F48" s="431"/>
    </row>
    <row r="49" spans="1:7">
      <c r="A49" s="326"/>
      <c r="B49" s="326"/>
      <c r="C49" s="391"/>
      <c r="D49" s="391"/>
      <c r="E49" s="391"/>
      <c r="F49" s="431"/>
      <c r="G49" s="451"/>
    </row>
    <row r="50" spans="1:7" ht="18.75" customHeight="1">
      <c r="A50" s="352"/>
      <c r="B50" s="352"/>
      <c r="C50" s="607" t="s">
        <v>645</v>
      </c>
      <c r="D50" s="608"/>
      <c r="E50" s="608"/>
      <c r="F50" s="609"/>
      <c r="G50" s="452">
        <f>G44</f>
        <v>0</v>
      </c>
    </row>
    <row r="51" spans="1:7">
      <c r="A51" s="326"/>
      <c r="B51" s="326"/>
      <c r="C51" s="391"/>
      <c r="D51" s="391"/>
      <c r="E51" s="419"/>
      <c r="F51" s="431"/>
      <c r="G51" s="451"/>
    </row>
    <row r="52" spans="1:7">
      <c r="A52" s="326"/>
      <c r="B52" s="326"/>
      <c r="C52" s="391"/>
      <c r="D52" s="391"/>
      <c r="E52" s="419"/>
      <c r="F52" s="431"/>
      <c r="G52" s="451"/>
    </row>
    <row r="53" spans="1:7" ht="13.5" thickBot="1">
      <c r="A53" s="326"/>
      <c r="B53" s="326"/>
      <c r="C53" s="402" t="s">
        <v>941</v>
      </c>
      <c r="D53" s="421"/>
      <c r="E53" s="422"/>
      <c r="F53" s="453"/>
      <c r="G53" s="454">
        <f>SUM(G49:G51)</f>
        <v>0</v>
      </c>
    </row>
    <row r="54" spans="1:7" ht="13.5" thickTop="1">
      <c r="A54" s="326"/>
      <c r="C54" s="402"/>
      <c r="D54" s="403"/>
      <c r="E54" s="327"/>
      <c r="F54" s="431"/>
      <c r="G54" s="451"/>
    </row>
    <row r="55" spans="1:7">
      <c r="A55" s="326"/>
      <c r="C55" s="402" t="s">
        <v>623</v>
      </c>
      <c r="D55" s="425"/>
      <c r="E55" s="426"/>
      <c r="F55" s="455"/>
      <c r="G55" s="456">
        <f>G53*0.25</f>
        <v>0</v>
      </c>
    </row>
    <row r="56" spans="1:7" ht="13.5" thickBot="1">
      <c r="A56" s="326"/>
      <c r="C56" s="402" t="s">
        <v>940</v>
      </c>
      <c r="D56" s="421"/>
      <c r="E56" s="422"/>
      <c r="F56" s="453"/>
      <c r="G56" s="454">
        <f>SUM(G53:G55)</f>
        <v>0</v>
      </c>
    </row>
    <row r="57" spans="1:7" ht="13.5" thickTop="1">
      <c r="C57" s="402"/>
      <c r="D57" s="403"/>
      <c r="E57" s="327"/>
      <c r="F57" s="431"/>
      <c r="G57" s="451"/>
    </row>
    <row r="58" spans="1:7">
      <c r="C58" s="457"/>
      <c r="D58" s="620"/>
      <c r="E58" s="620"/>
      <c r="F58" s="620"/>
      <c r="G58" s="620"/>
    </row>
    <row r="59" spans="1:7" ht="12" customHeight="1">
      <c r="C59" s="457"/>
      <c r="D59" s="403"/>
      <c r="E59" s="327"/>
      <c r="F59" s="431"/>
      <c r="G59" s="451"/>
    </row>
    <row r="60" spans="1:7" hidden="1">
      <c r="C60" s="457"/>
      <c r="D60" s="403"/>
      <c r="E60" s="327"/>
      <c r="F60" s="431"/>
      <c r="G60" s="451"/>
    </row>
    <row r="61" spans="1:7">
      <c r="C61" s="457"/>
      <c r="D61" s="403"/>
      <c r="E61" s="327"/>
      <c r="F61" s="431"/>
      <c r="G61" s="451"/>
    </row>
    <row r="62" spans="1:7">
      <c r="C62" s="429"/>
      <c r="D62" s="403"/>
      <c r="E62" s="618" t="s">
        <v>624</v>
      </c>
      <c r="F62" s="618"/>
      <c r="G62" s="451"/>
    </row>
    <row r="63" spans="1:7">
      <c r="C63" s="429"/>
      <c r="D63" s="326"/>
      <c r="E63" s="327"/>
    </row>
    <row r="64" spans="1:7">
      <c r="C64" s="429"/>
      <c r="D64" s="326"/>
      <c r="E64" s="618" t="s">
        <v>102</v>
      </c>
      <c r="F64" s="618"/>
      <c r="G64" s="618"/>
    </row>
    <row r="65" spans="3:7">
      <c r="C65" s="429"/>
      <c r="E65" s="618" t="s">
        <v>625</v>
      </c>
      <c r="F65" s="618"/>
      <c r="G65" s="618"/>
    </row>
  </sheetData>
  <mergeCells count="7">
    <mergeCell ref="E65:G65"/>
    <mergeCell ref="C5:G5"/>
    <mergeCell ref="C44:F44"/>
    <mergeCell ref="C50:F50"/>
    <mergeCell ref="D58:G58"/>
    <mergeCell ref="E62:F62"/>
    <mergeCell ref="E64:G64"/>
  </mergeCells>
  <pageMargins left="0.70866141732283472" right="0.23622047244094491" top="0.74803149606299213" bottom="0.74803149606299213" header="0.31496062992125984" footer="0.31496062992125984"/>
  <pageSetup paperSize="9" scale="94" orientation="portrait" r:id="rId1"/>
  <headerFooter scaleWithDoc="0">
    <oddFooter>&amp;C&amp;P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6C845-6F8E-4060-8643-64301FBC12AE}">
  <sheetPr>
    <tabColor rgb="FF00B050"/>
  </sheetPr>
  <dimension ref="A1:G40"/>
  <sheetViews>
    <sheetView view="pageBreakPreview" zoomScale="160" zoomScaleNormal="100" zoomScaleSheetLayoutView="160" workbookViewId="0">
      <selection activeCell="F8" sqref="F8"/>
    </sheetView>
  </sheetViews>
  <sheetFormatPr defaultRowHeight="12.75"/>
  <cols>
    <col min="1" max="2" width="2" style="8" customWidth="1"/>
    <col min="3" max="3" width="54.28515625" style="8" customWidth="1"/>
    <col min="4" max="4" width="8.28515625" style="8" customWidth="1"/>
    <col min="5" max="5" width="8.28515625" style="2" customWidth="1"/>
    <col min="6" max="6" width="9.7109375" style="430" customWidth="1"/>
    <col min="7" max="7" width="9.28515625" style="430" customWidth="1"/>
    <col min="8" max="10" width="9.140625" style="8"/>
    <col min="11" max="11" width="8.140625" style="8" customWidth="1"/>
    <col min="12" max="16384" width="9.140625" style="8"/>
  </cols>
  <sheetData>
    <row r="1" spans="1:7">
      <c r="A1" s="39"/>
      <c r="B1" s="39"/>
      <c r="C1" s="39" t="s">
        <v>646</v>
      </c>
    </row>
    <row r="3" spans="1:7" ht="6.75" customHeight="1">
      <c r="A3" s="330"/>
      <c r="B3" s="329"/>
      <c r="C3" s="331"/>
      <c r="D3" s="327"/>
      <c r="E3" s="332"/>
      <c r="F3" s="431"/>
      <c r="G3" s="431"/>
    </row>
    <row r="4" spans="1:7" ht="18" customHeight="1">
      <c r="A4" s="330"/>
      <c r="B4" s="329"/>
      <c r="C4" s="334" t="s">
        <v>498</v>
      </c>
      <c r="D4" s="335"/>
      <c r="E4" s="332"/>
      <c r="F4" s="431"/>
      <c r="G4" s="431"/>
    </row>
    <row r="5" spans="1:7" ht="31.5" customHeight="1">
      <c r="A5" s="330"/>
      <c r="B5" s="329"/>
      <c r="C5" s="337" t="s">
        <v>500</v>
      </c>
      <c r="D5" s="337" t="s">
        <v>501</v>
      </c>
      <c r="E5" s="338" t="s">
        <v>502</v>
      </c>
      <c r="F5" s="579" t="s">
        <v>938</v>
      </c>
      <c r="G5" s="432" t="s">
        <v>937</v>
      </c>
    </row>
    <row r="6" spans="1:7" s="207" customFormat="1" ht="8.25" customHeight="1">
      <c r="A6" s="330"/>
      <c r="B6" s="329"/>
      <c r="C6" s="433"/>
      <c r="D6" s="434"/>
      <c r="E6" s="435"/>
      <c r="F6" s="436"/>
      <c r="G6" s="436"/>
    </row>
    <row r="7" spans="1:7" s="207" customFormat="1" ht="33" customHeight="1">
      <c r="A7" s="330"/>
      <c r="B7" s="329"/>
      <c r="C7" s="437" t="s">
        <v>647</v>
      </c>
      <c r="D7" s="438" t="s">
        <v>13</v>
      </c>
      <c r="E7" s="439">
        <v>1</v>
      </c>
      <c r="F7" s="440">
        <v>0</v>
      </c>
      <c r="G7" s="441">
        <f t="shared" ref="G7:G9" si="0">F7*E7</f>
        <v>0</v>
      </c>
    </row>
    <row r="8" spans="1:7" s="207" customFormat="1" ht="7.5" customHeight="1">
      <c r="A8" s="330"/>
      <c r="B8" s="329"/>
      <c r="C8" s="312"/>
      <c r="D8" s="434"/>
      <c r="E8" s="435"/>
      <c r="F8" s="436"/>
      <c r="G8" s="436"/>
    </row>
    <row r="9" spans="1:7" s="207" customFormat="1" ht="47.25" customHeight="1">
      <c r="A9" s="330"/>
      <c r="B9" s="329"/>
      <c r="C9" s="437" t="s">
        <v>648</v>
      </c>
      <c r="D9" s="438" t="s">
        <v>13</v>
      </c>
      <c r="E9" s="439">
        <v>1</v>
      </c>
      <c r="F9" s="440">
        <v>0</v>
      </c>
      <c r="G9" s="441">
        <f t="shared" si="0"/>
        <v>0</v>
      </c>
    </row>
    <row r="10" spans="1:7" s="207" customFormat="1" ht="8.25" customHeight="1">
      <c r="A10" s="330"/>
      <c r="B10" s="329"/>
      <c r="C10" s="312"/>
      <c r="D10" s="434"/>
      <c r="E10" s="435"/>
      <c r="F10" s="436">
        <v>0</v>
      </c>
      <c r="G10" s="436"/>
    </row>
    <row r="11" spans="1:7" s="207" customFormat="1" ht="47.25" customHeight="1">
      <c r="A11" s="330"/>
      <c r="B11" s="329"/>
      <c r="C11" s="437" t="s">
        <v>649</v>
      </c>
      <c r="D11" s="438" t="s">
        <v>13</v>
      </c>
      <c r="E11" s="439">
        <v>2</v>
      </c>
      <c r="F11" s="440">
        <v>0</v>
      </c>
      <c r="G11" s="441">
        <f t="shared" ref="G11" si="1">F11*E11</f>
        <v>0</v>
      </c>
    </row>
    <row r="12" spans="1:7" s="207" customFormat="1" ht="8.25" customHeight="1">
      <c r="A12" s="330"/>
      <c r="B12" s="329"/>
      <c r="C12" s="312"/>
      <c r="D12" s="434"/>
      <c r="E12" s="435"/>
      <c r="F12" s="436"/>
      <c r="G12" s="436"/>
    </row>
    <row r="13" spans="1:7" s="207" customFormat="1" ht="47.25" customHeight="1">
      <c r="A13" s="330"/>
      <c r="B13" s="329"/>
      <c r="C13" s="437" t="s">
        <v>650</v>
      </c>
      <c r="D13" s="438" t="s">
        <v>13</v>
      </c>
      <c r="E13" s="439">
        <v>180</v>
      </c>
      <c r="F13" s="440">
        <v>0</v>
      </c>
      <c r="G13" s="441">
        <f t="shared" ref="G13" si="2">F13*E13</f>
        <v>0</v>
      </c>
    </row>
    <row r="14" spans="1:7" hidden="1">
      <c r="C14" s="457"/>
      <c r="D14" s="403"/>
      <c r="E14" s="327"/>
      <c r="F14" s="431"/>
      <c r="G14" s="451"/>
    </row>
    <row r="15" spans="1:7" s="207" customFormat="1" ht="8.25" customHeight="1">
      <c r="A15" s="330"/>
      <c r="B15" s="329"/>
      <c r="C15" s="312"/>
      <c r="D15" s="434"/>
      <c r="E15" s="435"/>
      <c r="F15" s="436"/>
      <c r="G15" s="436"/>
    </row>
    <row r="16" spans="1:7" s="207" customFormat="1" ht="47.25" customHeight="1">
      <c r="A16" s="330"/>
      <c r="B16" s="329"/>
      <c r="C16" s="437" t="s">
        <v>651</v>
      </c>
      <c r="D16" s="438" t="s">
        <v>23</v>
      </c>
      <c r="E16" s="439">
        <v>1</v>
      </c>
      <c r="F16" s="440">
        <v>0</v>
      </c>
      <c r="G16" s="441">
        <f t="shared" ref="G16" si="3">F16*E16</f>
        <v>0</v>
      </c>
    </row>
    <row r="17" spans="1:7">
      <c r="C17" s="457"/>
      <c r="D17" s="403"/>
      <c r="E17" s="327"/>
      <c r="F17" s="431"/>
      <c r="G17" s="451"/>
    </row>
    <row r="18" spans="1:7" s="207" customFormat="1" ht="47.25" customHeight="1">
      <c r="A18" s="330"/>
      <c r="B18" s="329"/>
      <c r="C18" s="437" t="s">
        <v>652</v>
      </c>
      <c r="D18" s="438" t="s">
        <v>23</v>
      </c>
      <c r="E18" s="439">
        <v>1</v>
      </c>
      <c r="F18" s="440">
        <v>0</v>
      </c>
      <c r="G18" s="441">
        <f t="shared" ref="G18" si="4">F18*E18</f>
        <v>0</v>
      </c>
    </row>
    <row r="19" spans="1:7" s="207" customFormat="1" ht="8.25" customHeight="1">
      <c r="A19" s="330"/>
      <c r="B19" s="329"/>
      <c r="C19" s="312"/>
      <c r="D19" s="434"/>
      <c r="E19" s="435"/>
      <c r="F19" s="436"/>
      <c r="G19" s="436"/>
    </row>
    <row r="20" spans="1:7" s="207" customFormat="1" ht="47.25" customHeight="1">
      <c r="A20" s="330"/>
      <c r="B20" s="329"/>
      <c r="C20" s="437" t="s">
        <v>653</v>
      </c>
      <c r="D20" s="438" t="s">
        <v>506</v>
      </c>
      <c r="E20" s="439">
        <v>18</v>
      </c>
      <c r="F20" s="440">
        <v>0</v>
      </c>
      <c r="G20" s="441">
        <f t="shared" ref="G20" si="5">F20*E20</f>
        <v>0</v>
      </c>
    </row>
    <row r="21" spans="1:7" s="207" customFormat="1" ht="8.25" customHeight="1">
      <c r="A21" s="330"/>
      <c r="B21" s="329"/>
      <c r="C21" s="312"/>
      <c r="D21" s="434"/>
      <c r="E21" s="435"/>
      <c r="F21" s="436"/>
      <c r="G21" s="436"/>
    </row>
    <row r="22" spans="1:7" s="207" customFormat="1" ht="23.25" customHeight="1">
      <c r="A22" s="330"/>
      <c r="B22" s="329"/>
      <c r="C22" s="437" t="s">
        <v>654</v>
      </c>
      <c r="D22" s="438" t="s">
        <v>506</v>
      </c>
      <c r="E22" s="439">
        <v>460</v>
      </c>
      <c r="F22" s="440">
        <v>0</v>
      </c>
      <c r="G22" s="441">
        <f t="shared" ref="G22" si="6">F22*E22</f>
        <v>0</v>
      </c>
    </row>
    <row r="23" spans="1:7" s="207" customFormat="1" ht="8.25" customHeight="1">
      <c r="A23" s="330"/>
      <c r="B23" s="329"/>
      <c r="C23" s="312"/>
      <c r="D23" s="434"/>
      <c r="E23" s="435"/>
      <c r="F23" s="436"/>
      <c r="G23" s="436"/>
    </row>
    <row r="24" spans="1:7" s="207" customFormat="1" ht="27" customHeight="1">
      <c r="A24" s="330"/>
      <c r="B24" s="329"/>
      <c r="C24" s="437" t="s">
        <v>655</v>
      </c>
      <c r="D24" s="438" t="s">
        <v>23</v>
      </c>
      <c r="E24" s="439">
        <v>1</v>
      </c>
      <c r="F24" s="440">
        <v>0</v>
      </c>
      <c r="G24" s="441">
        <f t="shared" ref="G24" si="7">F24*E24</f>
        <v>0</v>
      </c>
    </row>
    <row r="25" spans="1:7" s="207" customFormat="1" ht="8.25" customHeight="1">
      <c r="A25" s="330"/>
      <c r="B25" s="329"/>
      <c r="C25" s="312"/>
      <c r="D25" s="434"/>
      <c r="E25" s="435"/>
      <c r="F25" s="436"/>
      <c r="G25" s="436"/>
    </row>
    <row r="26" spans="1:7" s="207" customFormat="1" ht="27" customHeight="1">
      <c r="A26" s="330"/>
      <c r="B26" s="329"/>
      <c r="C26" s="437" t="s">
        <v>656</v>
      </c>
      <c r="D26" s="438" t="s">
        <v>23</v>
      </c>
      <c r="E26" s="439">
        <v>1</v>
      </c>
      <c r="F26" s="440">
        <v>0</v>
      </c>
      <c r="G26" s="441">
        <f t="shared" ref="G26" si="8">F26*E26</f>
        <v>0</v>
      </c>
    </row>
    <row r="27" spans="1:7">
      <c r="C27" s="457"/>
      <c r="D27" s="403"/>
      <c r="E27" s="327"/>
      <c r="F27" s="431"/>
      <c r="G27" s="451"/>
    </row>
    <row r="28" spans="1:7" ht="18.75" customHeight="1">
      <c r="A28" s="352"/>
      <c r="B28" s="352"/>
      <c r="C28" s="607" t="s">
        <v>657</v>
      </c>
      <c r="D28" s="608"/>
      <c r="E28" s="608"/>
      <c r="F28" s="609"/>
      <c r="G28" s="452">
        <f>SUM(G7:G27)</f>
        <v>0</v>
      </c>
    </row>
    <row r="29" spans="1:7">
      <c r="A29" s="326"/>
      <c r="B29" s="326"/>
      <c r="C29" s="391"/>
      <c r="D29" s="391"/>
      <c r="E29" s="419"/>
      <c r="F29" s="431"/>
      <c r="G29" s="451"/>
    </row>
    <row r="30" spans="1:7" ht="13.5" thickBot="1">
      <c r="A30" s="326"/>
      <c r="B30" s="326"/>
      <c r="C30" s="402" t="s">
        <v>941</v>
      </c>
      <c r="D30" s="421"/>
      <c r="E30" s="422"/>
      <c r="F30" s="453"/>
      <c r="G30" s="454">
        <f>G28</f>
        <v>0</v>
      </c>
    </row>
    <row r="31" spans="1:7" ht="13.5" thickTop="1">
      <c r="A31" s="326"/>
      <c r="C31" s="402"/>
      <c r="D31" s="403"/>
      <c r="E31" s="327"/>
      <c r="F31" s="431"/>
      <c r="G31" s="451"/>
    </row>
    <row r="32" spans="1:7">
      <c r="A32" s="326"/>
      <c r="C32" s="402" t="s">
        <v>942</v>
      </c>
      <c r="D32" s="425"/>
      <c r="E32" s="426"/>
      <c r="F32" s="455"/>
      <c r="G32" s="456">
        <f>G30*0.25</f>
        <v>0</v>
      </c>
    </row>
    <row r="33" spans="1:7" ht="13.5" thickBot="1">
      <c r="A33" s="326"/>
      <c r="C33" s="402" t="s">
        <v>940</v>
      </c>
      <c r="D33" s="421"/>
      <c r="E33" s="422"/>
      <c r="F33" s="453"/>
      <c r="G33" s="454">
        <f>SUM(G30:G32)</f>
        <v>0</v>
      </c>
    </row>
    <row r="34" spans="1:7" ht="13.5" thickTop="1">
      <c r="C34" s="402"/>
      <c r="D34" s="403"/>
      <c r="E34" s="327"/>
      <c r="F34" s="431"/>
      <c r="G34" s="451"/>
    </row>
    <row r="35" spans="1:7">
      <c r="C35" s="457"/>
      <c r="D35" s="403"/>
      <c r="E35" s="403"/>
      <c r="F35" s="403"/>
      <c r="G35" s="403"/>
    </row>
    <row r="36" spans="1:7">
      <c r="C36" s="457"/>
      <c r="D36" s="403"/>
      <c r="E36" s="327"/>
      <c r="F36" s="431"/>
      <c r="G36" s="451"/>
    </row>
    <row r="37" spans="1:7">
      <c r="C37" s="429"/>
      <c r="D37" s="403"/>
      <c r="E37" s="618" t="s">
        <v>624</v>
      </c>
      <c r="F37" s="618"/>
      <c r="G37" s="451"/>
    </row>
    <row r="38" spans="1:7">
      <c r="C38" s="429"/>
      <c r="D38" s="326"/>
      <c r="E38" s="327"/>
    </row>
    <row r="39" spans="1:7">
      <c r="C39" s="429"/>
      <c r="D39" s="326"/>
      <c r="E39" s="618" t="s">
        <v>102</v>
      </c>
      <c r="F39" s="618"/>
      <c r="G39" s="618"/>
    </row>
    <row r="40" spans="1:7">
      <c r="C40" s="429"/>
      <c r="E40" s="618" t="s">
        <v>625</v>
      </c>
      <c r="F40" s="618"/>
      <c r="G40" s="618"/>
    </row>
  </sheetData>
  <mergeCells count="4">
    <mergeCell ref="E40:G40"/>
    <mergeCell ref="C28:F28"/>
    <mergeCell ref="E37:F37"/>
    <mergeCell ref="E39:G39"/>
  </mergeCells>
  <pageMargins left="0.70866141732283472" right="0.23622047244094491" top="0.74803149606299213" bottom="0.74803149606299213" header="0.31496062992125984" footer="0.31496062992125984"/>
  <pageSetup paperSize="9" orientation="portrait" r:id="rId1"/>
  <headerFooter scaleWithDoc="0">
    <oddFooter>&amp;C&amp;P</oddFooter>
  </headerFooter>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817BD-257C-40FE-9F40-3184367DE28F}">
  <sheetPr>
    <tabColor rgb="FF7030A0"/>
  </sheetPr>
  <dimension ref="B1:O222"/>
  <sheetViews>
    <sheetView showGridLines="0" view="pageBreakPreview" topLeftCell="A16" zoomScale="145" zoomScaleNormal="100" zoomScaleSheetLayoutView="145" workbookViewId="0">
      <selection activeCell="J24" sqref="J24"/>
    </sheetView>
  </sheetViews>
  <sheetFormatPr defaultColWidth="11.42578125" defaultRowHeight="15" customHeight="1"/>
  <cols>
    <col min="1" max="1" width="3.140625" style="243" customWidth="1"/>
    <col min="2" max="2" width="5.28515625" style="300" customWidth="1"/>
    <col min="3" max="3" width="7.42578125" style="300" customWidth="1"/>
    <col min="4" max="4" width="52.5703125" style="301" customWidth="1"/>
    <col min="5" max="5" width="8.28515625" style="302" bestFit="1" customWidth="1"/>
    <col min="6" max="6" width="10.85546875" style="303" customWidth="1"/>
    <col min="7" max="7" width="11.5703125" style="289" customWidth="1"/>
    <col min="8" max="8" width="12.5703125" style="250" customWidth="1"/>
    <col min="9" max="9" width="4.5703125" style="250" customWidth="1"/>
    <col min="10" max="10" width="11.5703125" style="243" customWidth="1"/>
    <col min="11" max="13" width="11.5703125" style="250" customWidth="1"/>
    <col min="14" max="14" width="11.42578125" style="243"/>
    <col min="15" max="15" width="11.42578125" style="244"/>
    <col min="16" max="16384" width="11.42578125" style="243"/>
  </cols>
  <sheetData>
    <row r="1" spans="2:15" ht="15" customHeight="1">
      <c r="B1" s="241" t="s">
        <v>34</v>
      </c>
      <c r="C1" s="8"/>
      <c r="D1" s="8" t="s">
        <v>85</v>
      </c>
      <c r="E1" s="41" t="s">
        <v>84</v>
      </c>
      <c r="F1" s="166"/>
      <c r="G1" s="166"/>
      <c r="H1" s="166"/>
      <c r="I1" s="243"/>
      <c r="J1" s="39"/>
      <c r="K1" s="242"/>
      <c r="L1" s="242"/>
      <c r="M1" s="14"/>
    </row>
    <row r="2" spans="2:15" ht="15" customHeight="1">
      <c r="B2" s="241" t="s">
        <v>35</v>
      </c>
      <c r="C2" s="8"/>
      <c r="D2" s="8"/>
      <c r="E2" s="12" t="s">
        <v>128</v>
      </c>
      <c r="F2" s="129"/>
      <c r="G2" s="129"/>
      <c r="H2" s="129"/>
      <c r="I2" s="39"/>
      <c r="K2" s="242"/>
      <c r="L2" s="242"/>
      <c r="M2" s="242"/>
    </row>
    <row r="3" spans="2:15" ht="21.75" customHeight="1">
      <c r="B3" s="130" t="s">
        <v>36</v>
      </c>
      <c r="C3" s="8"/>
      <c r="D3" s="43" t="s">
        <v>35</v>
      </c>
      <c r="E3" s="594" t="s">
        <v>943</v>
      </c>
      <c r="F3" s="621"/>
      <c r="G3" s="621"/>
      <c r="H3" s="621"/>
      <c r="I3" s="84"/>
      <c r="K3" s="14"/>
      <c r="L3" s="14"/>
      <c r="M3" s="14"/>
    </row>
    <row r="4" spans="2:15" ht="15" customHeight="1">
      <c r="B4" s="130" t="s">
        <v>37</v>
      </c>
      <c r="C4" s="8"/>
      <c r="D4" s="12" t="s">
        <v>36</v>
      </c>
      <c r="E4" s="41" t="s">
        <v>64</v>
      </c>
      <c r="F4" s="40"/>
      <c r="G4" s="40"/>
      <c r="H4" s="40"/>
      <c r="I4" s="40"/>
      <c r="K4" s="14"/>
      <c r="L4" s="14"/>
      <c r="M4" s="14"/>
    </row>
    <row r="5" spans="2:15" s="17" customFormat="1" ht="15" customHeight="1">
      <c r="B5" s="41"/>
      <c r="C5" s="8"/>
      <c r="D5" s="12" t="s">
        <v>129</v>
      </c>
      <c r="E5" s="130" t="s">
        <v>381</v>
      </c>
      <c r="F5" s="40"/>
      <c r="G5" s="40"/>
      <c r="H5" s="40"/>
      <c r="I5" s="40"/>
      <c r="K5" s="14"/>
      <c r="L5" s="14"/>
      <c r="M5" s="14"/>
      <c r="O5" s="245"/>
    </row>
    <row r="6" spans="2:15" s="17" customFormat="1" ht="12.75" customHeight="1" thickBot="1">
      <c r="B6" s="246"/>
      <c r="C6" s="246"/>
      <c r="D6" s="41"/>
      <c r="E6" s="12" t="s">
        <v>131</v>
      </c>
      <c r="F6" s="123"/>
      <c r="G6" s="40"/>
      <c r="H6" s="40"/>
      <c r="I6" s="40"/>
      <c r="K6" s="247"/>
      <c r="L6" s="247"/>
      <c r="M6" s="247"/>
      <c r="O6" s="245"/>
    </row>
    <row r="7" spans="2:15" s="249" customFormat="1" ht="35.25" customHeight="1" thickBot="1">
      <c r="B7" s="316" t="s">
        <v>30</v>
      </c>
      <c r="C7" s="317" t="s">
        <v>161</v>
      </c>
      <c r="D7" s="318" t="s">
        <v>28</v>
      </c>
      <c r="E7" s="319" t="s">
        <v>31</v>
      </c>
      <c r="F7" s="319" t="s">
        <v>29</v>
      </c>
      <c r="G7" s="319" t="s">
        <v>928</v>
      </c>
      <c r="H7" s="320" t="s">
        <v>929</v>
      </c>
      <c r="I7" s="248"/>
      <c r="K7" s="250"/>
      <c r="L7" s="250"/>
      <c r="M7" s="250"/>
      <c r="O7" s="251"/>
    </row>
    <row r="8" spans="2:15" ht="9" customHeight="1">
      <c r="B8" s="252"/>
      <c r="C8" s="33"/>
      <c r="D8" s="232"/>
      <c r="E8" s="194"/>
      <c r="F8" s="253"/>
      <c r="G8" s="3"/>
      <c r="H8" s="9"/>
      <c r="I8" s="9"/>
    </row>
    <row r="9" spans="2:15" ht="13.5">
      <c r="B9" s="33"/>
      <c r="C9" s="33"/>
      <c r="D9" s="1" t="s">
        <v>162</v>
      </c>
      <c r="E9" s="194"/>
      <c r="F9" s="253"/>
      <c r="G9" s="3"/>
      <c r="H9" s="9"/>
      <c r="I9" s="9"/>
    </row>
    <row r="10" spans="2:15" ht="41.1" customHeight="1">
      <c r="B10" s="33"/>
      <c r="C10" s="33"/>
      <c r="D10" s="1" t="s">
        <v>163</v>
      </c>
      <c r="E10" s="194"/>
      <c r="F10" s="253"/>
      <c r="G10" s="3"/>
      <c r="H10" s="9"/>
      <c r="I10" s="9"/>
    </row>
    <row r="11" spans="2:15" ht="42" customHeight="1">
      <c r="B11" s="33"/>
      <c r="C11" s="33"/>
      <c r="D11" s="1" t="s">
        <v>164</v>
      </c>
      <c r="E11" s="194"/>
      <c r="F11" s="253"/>
      <c r="G11" s="3"/>
      <c r="H11" s="9"/>
      <c r="I11" s="9"/>
    </row>
    <row r="12" spans="2:15" ht="54.95" customHeight="1">
      <c r="B12" s="33"/>
      <c r="C12" s="33"/>
      <c r="D12" s="1" t="s">
        <v>165</v>
      </c>
      <c r="E12" s="194"/>
      <c r="F12" s="253"/>
      <c r="G12" s="3"/>
      <c r="H12" s="9"/>
      <c r="I12" s="9"/>
    </row>
    <row r="13" spans="2:15" ht="95.1" customHeight="1">
      <c r="B13" s="33"/>
      <c r="C13" s="33"/>
      <c r="D13" s="1" t="s">
        <v>166</v>
      </c>
      <c r="E13" s="194"/>
      <c r="F13" s="253"/>
      <c r="G13" s="3"/>
      <c r="H13" s="9"/>
      <c r="I13" s="9"/>
    </row>
    <row r="14" spans="2:15" ht="68.099999999999994" customHeight="1">
      <c r="B14" s="33"/>
      <c r="C14" s="33"/>
      <c r="D14" s="1" t="s">
        <v>167</v>
      </c>
      <c r="E14" s="194"/>
      <c r="F14" s="253"/>
      <c r="G14" s="3"/>
      <c r="H14" s="9"/>
      <c r="I14" s="9"/>
    </row>
    <row r="15" spans="2:15" ht="42" customHeight="1">
      <c r="B15" s="33"/>
      <c r="C15" s="33"/>
      <c r="D15" s="1" t="s">
        <v>168</v>
      </c>
      <c r="E15" s="194"/>
      <c r="F15" s="253"/>
      <c r="G15" s="3"/>
      <c r="H15" s="9"/>
      <c r="I15" s="9"/>
    </row>
    <row r="16" spans="2:15" ht="127.5">
      <c r="B16" s="33"/>
      <c r="C16" s="33"/>
      <c r="D16" s="1" t="s">
        <v>169</v>
      </c>
      <c r="E16" s="194"/>
      <c r="F16" s="253"/>
      <c r="G16" s="3"/>
      <c r="H16" s="9"/>
      <c r="I16" s="9"/>
    </row>
    <row r="17" spans="2:15" ht="54.95" customHeight="1">
      <c r="B17" s="33"/>
      <c r="C17" s="33"/>
      <c r="D17" s="1" t="s">
        <v>170</v>
      </c>
      <c r="E17" s="194"/>
      <c r="F17" s="253"/>
      <c r="G17" s="3"/>
      <c r="H17" s="9"/>
      <c r="I17" s="9"/>
    </row>
    <row r="18" spans="2:15" ht="13.5">
      <c r="B18" s="33"/>
      <c r="C18" s="33"/>
      <c r="D18" s="1"/>
      <c r="E18" s="194"/>
      <c r="F18" s="253"/>
      <c r="G18" s="3"/>
      <c r="H18" s="9"/>
      <c r="I18" s="9"/>
    </row>
    <row r="19" spans="2:15" s="260" customFormat="1" ht="12.75" customHeight="1">
      <c r="B19" s="254" t="s">
        <v>171</v>
      </c>
      <c r="C19" s="254"/>
      <c r="D19" s="255" t="s">
        <v>87</v>
      </c>
      <c r="E19" s="256"/>
      <c r="F19" s="257"/>
      <c r="G19" s="257"/>
      <c r="H19" s="258"/>
      <c r="I19" s="259"/>
      <c r="K19" s="261"/>
      <c r="L19" s="261"/>
      <c r="M19" s="261"/>
      <c r="O19" s="262"/>
    </row>
    <row r="20" spans="2:15" ht="11.25" customHeight="1">
      <c r="B20" s="33"/>
      <c r="C20" s="33"/>
      <c r="D20" s="1"/>
      <c r="E20" s="2"/>
      <c r="F20" s="3"/>
      <c r="G20" s="3"/>
      <c r="H20" s="186"/>
      <c r="I20" s="186"/>
    </row>
    <row r="21" spans="2:15" ht="13.5">
      <c r="B21" s="33"/>
      <c r="C21" s="263" t="s">
        <v>172</v>
      </c>
      <c r="D21" s="22" t="s">
        <v>173</v>
      </c>
      <c r="E21" s="194"/>
      <c r="F21" s="253"/>
      <c r="G21" s="3"/>
      <c r="H21" s="186"/>
      <c r="I21" s="186"/>
    </row>
    <row r="22" spans="2:15" ht="13.5">
      <c r="B22" s="263" t="s">
        <v>174</v>
      </c>
      <c r="C22" s="263" t="s">
        <v>175</v>
      </c>
      <c r="D22" s="22" t="s">
        <v>176</v>
      </c>
      <c r="E22" s="194"/>
      <c r="F22" s="253"/>
      <c r="G22" s="3"/>
      <c r="H22" s="186"/>
      <c r="I22" s="186"/>
    </row>
    <row r="23" spans="2:15" ht="108" customHeight="1">
      <c r="B23" s="263"/>
      <c r="C23" s="263"/>
      <c r="D23" s="1" t="s">
        <v>177</v>
      </c>
      <c r="E23" s="2"/>
      <c r="F23" s="3"/>
      <c r="G23" s="3"/>
      <c r="H23" s="4"/>
      <c r="I23" s="4"/>
    </row>
    <row r="24" spans="2:15" ht="13.5">
      <c r="B24" s="263"/>
      <c r="C24" s="263"/>
      <c r="D24" s="1" t="s">
        <v>27</v>
      </c>
      <c r="E24" s="2"/>
      <c r="F24" s="3"/>
      <c r="G24" s="3"/>
      <c r="H24" s="4"/>
      <c r="I24" s="4"/>
    </row>
    <row r="25" spans="2:15" ht="27.95" customHeight="1">
      <c r="B25" s="264"/>
      <c r="C25" s="264"/>
      <c r="D25" s="265" t="s">
        <v>178</v>
      </c>
      <c r="E25" s="266" t="s">
        <v>179</v>
      </c>
      <c r="F25" s="267">
        <v>1</v>
      </c>
      <c r="G25" s="267">
        <v>0</v>
      </c>
      <c r="H25" s="268">
        <f>G25*F25</f>
        <v>0</v>
      </c>
      <c r="I25" s="4"/>
      <c r="O25" s="269">
        <f>SUM(I25:M25)</f>
        <v>0</v>
      </c>
    </row>
    <row r="26" spans="2:15" ht="13.5">
      <c r="B26" s="263"/>
      <c r="C26" s="263"/>
      <c r="D26" s="270"/>
      <c r="E26" s="2"/>
      <c r="F26" s="3"/>
      <c r="G26" s="3"/>
      <c r="H26" s="4"/>
      <c r="I26" s="4"/>
    </row>
    <row r="27" spans="2:15" ht="12.6" customHeight="1">
      <c r="B27" s="271" t="s">
        <v>180</v>
      </c>
      <c r="C27" s="271" t="s">
        <v>181</v>
      </c>
      <c r="D27" s="1" t="s">
        <v>182</v>
      </c>
      <c r="E27" s="2"/>
      <c r="F27" s="3"/>
      <c r="G27" s="3"/>
      <c r="H27" s="4"/>
      <c r="I27" s="4"/>
    </row>
    <row r="28" spans="2:15" ht="27.95" customHeight="1">
      <c r="B28" s="272"/>
      <c r="C28" s="272"/>
      <c r="D28" s="273" t="s">
        <v>183</v>
      </c>
      <c r="E28" s="266" t="s">
        <v>6</v>
      </c>
      <c r="F28" s="267">
        <v>12</v>
      </c>
      <c r="G28" s="267">
        <v>0</v>
      </c>
      <c r="H28" s="268">
        <f t="shared" ref="H28" si="0">G28*F28</f>
        <v>0</v>
      </c>
      <c r="I28" s="4"/>
    </row>
    <row r="29" spans="2:15" ht="13.5">
      <c r="B29" s="263"/>
      <c r="C29" s="263"/>
      <c r="D29" s="1"/>
      <c r="E29" s="2"/>
      <c r="F29" s="3"/>
      <c r="G29" s="3"/>
      <c r="H29" s="4"/>
      <c r="I29" s="4"/>
      <c r="L29" s="243"/>
      <c r="M29" s="243"/>
    </row>
    <row r="30" spans="2:15" ht="13.5">
      <c r="B30" s="263" t="s">
        <v>184</v>
      </c>
      <c r="C30" s="263"/>
      <c r="D30" s="1" t="s">
        <v>185</v>
      </c>
      <c r="E30" s="2"/>
      <c r="F30" s="3"/>
      <c r="G30" s="3"/>
      <c r="H30" s="4"/>
      <c r="I30" s="4"/>
      <c r="L30" s="243"/>
      <c r="M30" s="243"/>
    </row>
    <row r="31" spans="2:15" ht="57" customHeight="1">
      <c r="B31" s="263"/>
      <c r="C31" s="263"/>
      <c r="D31" s="1" t="s">
        <v>186</v>
      </c>
      <c r="E31" s="2"/>
      <c r="F31" s="3"/>
      <c r="G31" s="3"/>
      <c r="H31" s="4"/>
      <c r="I31" s="4"/>
      <c r="L31" s="243"/>
      <c r="M31" s="243"/>
    </row>
    <row r="32" spans="2:15" ht="18.75" customHeight="1">
      <c r="B32" s="264"/>
      <c r="C32" s="264"/>
      <c r="D32" s="265" t="s">
        <v>187</v>
      </c>
      <c r="E32" s="266" t="s">
        <v>3</v>
      </c>
      <c r="F32" s="267">
        <v>5</v>
      </c>
      <c r="G32" s="267">
        <v>0</v>
      </c>
      <c r="H32" s="268">
        <f>F32*G32</f>
        <v>0</v>
      </c>
      <c r="I32" s="4"/>
      <c r="L32" s="243"/>
      <c r="M32" s="243"/>
    </row>
    <row r="33" spans="2:15" ht="13.5">
      <c r="B33" s="263"/>
      <c r="C33" s="263"/>
      <c r="D33" s="1"/>
      <c r="E33" s="2"/>
      <c r="F33" s="3"/>
      <c r="G33" s="3"/>
      <c r="H33" s="4"/>
      <c r="I33" s="4"/>
      <c r="L33" s="243"/>
      <c r="M33" s="243"/>
    </row>
    <row r="34" spans="2:15" s="249" customFormat="1" ht="12.75" customHeight="1">
      <c r="B34" s="274"/>
      <c r="C34" s="274"/>
      <c r="D34" s="255" t="s">
        <v>944</v>
      </c>
      <c r="E34" s="275"/>
      <c r="F34" s="276"/>
      <c r="G34" s="276"/>
      <c r="H34" s="277">
        <f>SUM(H23:H33)</f>
        <v>0</v>
      </c>
      <c r="I34" s="278"/>
      <c r="K34" s="250"/>
      <c r="L34" s="250"/>
      <c r="M34" s="250"/>
      <c r="O34" s="251"/>
    </row>
    <row r="35" spans="2:15" s="249" customFormat="1" ht="11.25" customHeight="1">
      <c r="B35" s="279"/>
      <c r="C35" s="279"/>
      <c r="D35" s="280"/>
      <c r="E35" s="281"/>
      <c r="F35" s="282"/>
      <c r="G35" s="282"/>
      <c r="H35" s="283"/>
      <c r="I35" s="283"/>
      <c r="K35" s="250"/>
      <c r="L35" s="250"/>
      <c r="M35" s="250"/>
      <c r="O35" s="251"/>
    </row>
    <row r="36" spans="2:15" s="249" customFormat="1" ht="11.25" customHeight="1">
      <c r="B36" s="279"/>
      <c r="C36" s="279"/>
      <c r="D36" s="280"/>
      <c r="E36" s="281"/>
      <c r="F36" s="282"/>
      <c r="G36" s="282"/>
      <c r="H36" s="283"/>
      <c r="I36" s="283"/>
      <c r="K36" s="250"/>
      <c r="L36" s="250"/>
      <c r="M36" s="250"/>
      <c r="O36" s="251"/>
    </row>
    <row r="37" spans="2:15" s="260" customFormat="1" ht="12.75">
      <c r="B37" s="274" t="s">
        <v>188</v>
      </c>
      <c r="C37" s="274"/>
      <c r="D37" s="255" t="s">
        <v>189</v>
      </c>
      <c r="E37" s="275"/>
      <c r="F37" s="276"/>
      <c r="G37" s="276"/>
      <c r="H37" s="277"/>
      <c r="I37" s="278"/>
      <c r="K37" s="261"/>
      <c r="L37" s="261"/>
      <c r="M37" s="261"/>
      <c r="O37" s="262"/>
    </row>
    <row r="38" spans="2:15" ht="13.5">
      <c r="B38" s="263"/>
      <c r="C38" s="263"/>
      <c r="D38" s="1"/>
      <c r="E38" s="2"/>
      <c r="F38" s="3"/>
      <c r="G38" s="3"/>
      <c r="H38" s="4"/>
      <c r="I38" s="4"/>
    </row>
    <row r="39" spans="2:15" ht="13.5">
      <c r="B39" s="263" t="s">
        <v>190</v>
      </c>
      <c r="C39" s="263" t="s">
        <v>191</v>
      </c>
      <c r="D39" s="1" t="s">
        <v>192</v>
      </c>
      <c r="E39" s="2"/>
      <c r="F39" s="3"/>
      <c r="G39" s="3"/>
      <c r="H39" s="186"/>
      <c r="I39" s="4"/>
    </row>
    <row r="40" spans="2:15" ht="81.95" customHeight="1">
      <c r="B40" s="263"/>
      <c r="C40" s="263"/>
      <c r="D40" s="1" t="s">
        <v>193</v>
      </c>
      <c r="E40" s="2"/>
      <c r="F40" s="3"/>
      <c r="G40" s="3"/>
      <c r="H40" s="186"/>
      <c r="I40" s="4"/>
    </row>
    <row r="41" spans="2:15" ht="13.5">
      <c r="B41" s="263"/>
      <c r="C41" s="263"/>
      <c r="D41" s="1" t="s">
        <v>27</v>
      </c>
      <c r="E41" s="2"/>
      <c r="F41" s="3"/>
      <c r="G41" s="3"/>
      <c r="H41" s="186"/>
      <c r="I41" s="4"/>
    </row>
    <row r="42" spans="2:15" ht="13.5">
      <c r="B42" s="264"/>
      <c r="C42" s="264"/>
      <c r="D42" s="273" t="s">
        <v>38</v>
      </c>
      <c r="E42" s="266" t="s">
        <v>3</v>
      </c>
      <c r="F42" s="267">
        <v>165</v>
      </c>
      <c r="G42" s="267">
        <v>0</v>
      </c>
      <c r="H42" s="268">
        <f>F42*G42</f>
        <v>0</v>
      </c>
      <c r="I42" s="4"/>
      <c r="J42" s="243">
        <f>462</f>
        <v>462</v>
      </c>
      <c r="K42" s="250">
        <v>0.3</v>
      </c>
      <c r="N42" s="243">
        <v>1.2</v>
      </c>
      <c r="O42" s="244">
        <f>J42*K42*N42</f>
        <v>166.32</v>
      </c>
    </row>
    <row r="43" spans="2:15" ht="13.5">
      <c r="B43" s="263"/>
      <c r="C43" s="263"/>
      <c r="D43" s="270"/>
      <c r="E43" s="2"/>
      <c r="F43" s="3"/>
      <c r="G43" s="3"/>
      <c r="H43" s="4"/>
      <c r="I43" s="4"/>
    </row>
    <row r="44" spans="2:15" ht="13.5">
      <c r="B44" s="263" t="s">
        <v>194</v>
      </c>
      <c r="C44" s="263" t="s">
        <v>195</v>
      </c>
      <c r="D44" s="1" t="s">
        <v>196</v>
      </c>
      <c r="E44" s="2"/>
      <c r="F44" s="3"/>
      <c r="G44" s="3"/>
      <c r="H44" s="4"/>
      <c r="I44" s="4"/>
    </row>
    <row r="45" spans="2:15" ht="54.95" customHeight="1">
      <c r="B45" s="263"/>
      <c r="C45" s="263"/>
      <c r="D45" s="1" t="s">
        <v>197</v>
      </c>
      <c r="E45" s="2"/>
      <c r="F45" s="3"/>
      <c r="G45" s="3"/>
      <c r="H45" s="4"/>
      <c r="I45" s="4"/>
    </row>
    <row r="46" spans="2:15" ht="13.5">
      <c r="B46" s="263"/>
      <c r="C46" s="263"/>
      <c r="D46" s="1" t="s">
        <v>27</v>
      </c>
      <c r="E46" s="2"/>
      <c r="F46" s="3"/>
      <c r="G46" s="3"/>
      <c r="H46" s="4"/>
      <c r="I46" s="4"/>
    </row>
    <row r="47" spans="2:15" ht="13.5">
      <c r="B47" s="264"/>
      <c r="C47" s="264"/>
      <c r="D47" s="265" t="s">
        <v>198</v>
      </c>
      <c r="E47" s="266" t="s">
        <v>7</v>
      </c>
      <c r="F47" s="267">
        <v>335</v>
      </c>
      <c r="G47" s="267">
        <v>0</v>
      </c>
      <c r="H47" s="268">
        <f>F47*G47</f>
        <v>0</v>
      </c>
      <c r="I47" s="4"/>
      <c r="J47" s="243">
        <f>(102.1+167.72)*1.1</f>
        <v>296.80200000000002</v>
      </c>
      <c r="K47" s="250">
        <v>1</v>
      </c>
      <c r="N47" s="243">
        <v>1.2</v>
      </c>
      <c r="O47" s="244">
        <f>J47*K47*N47</f>
        <v>356.16239999999999</v>
      </c>
    </row>
    <row r="48" spans="2:15" ht="13.5">
      <c r="B48" s="263"/>
      <c r="C48" s="263"/>
      <c r="D48" s="270"/>
      <c r="E48" s="2"/>
      <c r="F48" s="3"/>
      <c r="G48" s="3"/>
      <c r="H48" s="4"/>
      <c r="I48" s="4"/>
    </row>
    <row r="49" spans="2:15" ht="13.5">
      <c r="B49" s="263" t="s">
        <v>199</v>
      </c>
      <c r="C49" s="263" t="s">
        <v>200</v>
      </c>
      <c r="D49" s="270" t="s">
        <v>201</v>
      </c>
      <c r="E49" s="2"/>
      <c r="F49" s="3"/>
      <c r="G49" s="3"/>
      <c r="H49" s="4"/>
      <c r="I49" s="4"/>
    </row>
    <row r="50" spans="2:15" ht="150" customHeight="1">
      <c r="B50" s="263"/>
      <c r="C50" s="263"/>
      <c r="D50" s="270" t="s">
        <v>202</v>
      </c>
      <c r="E50" s="2"/>
      <c r="F50" s="3"/>
      <c r="G50" s="3"/>
      <c r="H50" s="4"/>
      <c r="I50" s="4"/>
    </row>
    <row r="51" spans="2:15" ht="13.5">
      <c r="B51" s="263"/>
      <c r="C51" s="263"/>
      <c r="D51" s="270" t="s">
        <v>27</v>
      </c>
      <c r="E51" s="2"/>
      <c r="F51" s="3"/>
      <c r="G51" s="3"/>
      <c r="H51" s="4"/>
      <c r="I51" s="4"/>
    </row>
    <row r="52" spans="2:15" ht="13.5">
      <c r="B52" s="264"/>
      <c r="C52" s="264"/>
      <c r="D52" s="265" t="s">
        <v>198</v>
      </c>
      <c r="E52" s="266" t="s">
        <v>3</v>
      </c>
      <c r="F52" s="267">
        <f>F47*0.25</f>
        <v>83.75</v>
      </c>
      <c r="G52" s="267">
        <v>0</v>
      </c>
      <c r="H52" s="268">
        <f>F52*G52</f>
        <v>0</v>
      </c>
      <c r="I52" s="4"/>
      <c r="J52" s="243">
        <f>(102.1+167.72)*0.25</f>
        <v>67.454999999999998</v>
      </c>
      <c r="K52" s="250">
        <v>1</v>
      </c>
      <c r="N52" s="243">
        <v>1.2</v>
      </c>
      <c r="O52" s="244">
        <f>J52*K52*N52</f>
        <v>80.945999999999998</v>
      </c>
    </row>
    <row r="53" spans="2:15" ht="13.5">
      <c r="B53" s="263"/>
      <c r="C53" s="263"/>
      <c r="D53" s="270"/>
      <c r="E53" s="2"/>
      <c r="F53" s="3"/>
      <c r="G53" s="3"/>
      <c r="H53" s="4"/>
      <c r="I53" s="4"/>
    </row>
    <row r="54" spans="2:15" ht="13.5">
      <c r="B54" s="263" t="s">
        <v>203</v>
      </c>
      <c r="C54" s="263" t="s">
        <v>204</v>
      </c>
      <c r="D54" s="270" t="s">
        <v>205</v>
      </c>
      <c r="E54" s="2"/>
      <c r="F54" s="3"/>
      <c r="G54" s="3"/>
      <c r="H54" s="4"/>
      <c r="I54" s="4"/>
    </row>
    <row r="55" spans="2:15" ht="68.099999999999994" customHeight="1">
      <c r="B55" s="263"/>
      <c r="C55" s="263"/>
      <c r="D55" s="270" t="s">
        <v>206</v>
      </c>
      <c r="E55" s="2"/>
      <c r="F55" s="3"/>
      <c r="G55" s="3"/>
      <c r="H55" s="4"/>
      <c r="I55" s="4"/>
    </row>
    <row r="56" spans="2:15" ht="13.5">
      <c r="B56" s="263"/>
      <c r="C56" s="263"/>
      <c r="D56" s="270" t="s">
        <v>27</v>
      </c>
      <c r="E56" s="2"/>
      <c r="F56" s="3"/>
      <c r="G56" s="3"/>
      <c r="H56" s="4"/>
      <c r="I56" s="4"/>
    </row>
    <row r="57" spans="2:15" ht="13.5">
      <c r="B57" s="263"/>
      <c r="C57" s="263"/>
      <c r="D57" s="270" t="s">
        <v>207</v>
      </c>
      <c r="E57" s="2"/>
      <c r="F57" s="3"/>
      <c r="G57" s="3"/>
      <c r="H57" s="4"/>
      <c r="I57" s="4"/>
    </row>
    <row r="58" spans="2:15" ht="13.5">
      <c r="B58" s="264"/>
      <c r="C58" s="264"/>
      <c r="D58" s="265" t="s">
        <v>198</v>
      </c>
      <c r="E58" s="266" t="s">
        <v>7</v>
      </c>
      <c r="F58" s="267">
        <v>225</v>
      </c>
      <c r="G58" s="267">
        <v>0</v>
      </c>
      <c r="H58" s="268">
        <f>F58*G58</f>
        <v>0</v>
      </c>
      <c r="I58" s="4"/>
      <c r="J58" s="243">
        <f>128.51+67.68</f>
        <v>196.19</v>
      </c>
      <c r="K58" s="250">
        <v>1</v>
      </c>
      <c r="N58" s="243">
        <v>1.2</v>
      </c>
      <c r="O58" s="244">
        <f>J58*K58*N58</f>
        <v>235.428</v>
      </c>
    </row>
    <row r="59" spans="2:15" ht="13.5">
      <c r="B59" s="263"/>
      <c r="C59" s="263"/>
      <c r="D59" s="1"/>
      <c r="E59" s="2"/>
      <c r="F59" s="3"/>
      <c r="G59" s="3"/>
      <c r="H59" s="4"/>
      <c r="I59" s="4"/>
    </row>
    <row r="60" spans="2:15" ht="13.5" customHeight="1">
      <c r="B60" s="263" t="s">
        <v>208</v>
      </c>
      <c r="C60" s="263" t="s">
        <v>209</v>
      </c>
      <c r="D60" s="1" t="s">
        <v>210</v>
      </c>
      <c r="E60" s="2"/>
      <c r="F60" s="3"/>
      <c r="G60" s="3"/>
      <c r="H60" s="4"/>
      <c r="I60" s="4"/>
      <c r="N60" s="250"/>
      <c r="O60" s="269"/>
    </row>
    <row r="61" spans="2:15" ht="68.099999999999994" customHeight="1">
      <c r="B61" s="263"/>
      <c r="C61" s="263"/>
      <c r="D61" s="1" t="s">
        <v>211</v>
      </c>
      <c r="E61" s="2"/>
      <c r="F61" s="3"/>
      <c r="G61" s="3"/>
      <c r="H61" s="4"/>
      <c r="I61" s="4"/>
      <c r="N61" s="250"/>
      <c r="O61" s="269"/>
    </row>
    <row r="62" spans="2:15" ht="13.5" customHeight="1">
      <c r="B62" s="263"/>
      <c r="C62" s="263"/>
      <c r="D62" s="1" t="s">
        <v>27</v>
      </c>
      <c r="E62" s="2"/>
      <c r="F62" s="3"/>
      <c r="G62" s="3"/>
      <c r="H62" s="4"/>
      <c r="I62" s="4"/>
      <c r="N62" s="250"/>
      <c r="O62" s="269"/>
    </row>
    <row r="63" spans="2:15" ht="13.5" customHeight="1">
      <c r="B63" s="263"/>
      <c r="C63" s="263"/>
      <c r="D63" s="1" t="s">
        <v>207</v>
      </c>
      <c r="E63" s="2"/>
      <c r="F63" s="3"/>
      <c r="G63" s="3"/>
      <c r="H63" s="4"/>
      <c r="I63" s="4"/>
      <c r="N63" s="250"/>
      <c r="O63" s="269"/>
    </row>
    <row r="64" spans="2:15" ht="13.5" customHeight="1">
      <c r="B64" s="264"/>
      <c r="C64" s="264"/>
      <c r="D64" s="265" t="s">
        <v>198</v>
      </c>
      <c r="E64" s="266" t="s">
        <v>7</v>
      </c>
      <c r="F64" s="267">
        <v>300</v>
      </c>
      <c r="G64" s="267">
        <v>0</v>
      </c>
      <c r="H64" s="268">
        <f>F64*G64</f>
        <v>0</v>
      </c>
      <c r="I64" s="4"/>
      <c r="J64" s="243">
        <f>(102.1+167.72)</f>
        <v>269.82</v>
      </c>
      <c r="K64" s="250">
        <v>1</v>
      </c>
      <c r="N64" s="243">
        <v>1.2</v>
      </c>
      <c r="O64" s="244">
        <f>J64*K64*N64</f>
        <v>323.78399999999999</v>
      </c>
    </row>
    <row r="65" spans="2:15" ht="13.5" customHeight="1">
      <c r="B65" s="263"/>
      <c r="C65" s="263"/>
      <c r="D65" s="270"/>
      <c r="E65" s="2"/>
      <c r="F65" s="3"/>
      <c r="G65" s="3"/>
      <c r="H65" s="4"/>
      <c r="I65" s="4"/>
      <c r="N65" s="250"/>
      <c r="O65" s="269"/>
    </row>
    <row r="66" spans="2:15" ht="13.5">
      <c r="B66" s="263"/>
      <c r="C66" s="263" t="s">
        <v>212</v>
      </c>
      <c r="D66" s="22" t="s">
        <v>213</v>
      </c>
      <c r="E66" s="194"/>
      <c r="F66" s="253"/>
      <c r="G66" s="3"/>
      <c r="H66" s="4"/>
      <c r="I66" s="4"/>
    </row>
    <row r="67" spans="2:15" ht="45" customHeight="1">
      <c r="B67" s="263" t="s">
        <v>214</v>
      </c>
      <c r="C67" s="263" t="s">
        <v>215</v>
      </c>
      <c r="D67" s="22" t="s">
        <v>216</v>
      </c>
      <c r="E67" s="194"/>
      <c r="F67" s="253"/>
      <c r="G67" s="3"/>
      <c r="H67" s="4"/>
      <c r="I67" s="4"/>
    </row>
    <row r="68" spans="2:15" ht="95.1" customHeight="1">
      <c r="B68" s="263"/>
      <c r="C68" s="263"/>
      <c r="D68" s="1" t="s">
        <v>217</v>
      </c>
      <c r="E68" s="2"/>
      <c r="F68" s="3"/>
      <c r="G68" s="2"/>
      <c r="H68" s="4"/>
      <c r="I68" s="4"/>
    </row>
    <row r="69" spans="2:15" ht="13.5">
      <c r="B69" s="263"/>
      <c r="C69" s="263"/>
      <c r="D69" s="1" t="s">
        <v>27</v>
      </c>
      <c r="E69" s="2"/>
      <c r="F69" s="3"/>
      <c r="G69" s="2"/>
      <c r="H69" s="4"/>
      <c r="I69" s="4"/>
    </row>
    <row r="70" spans="2:15" ht="13.5">
      <c r="B70" s="264"/>
      <c r="C70" s="264"/>
      <c r="D70" s="273" t="s">
        <v>218</v>
      </c>
      <c r="E70" s="266" t="s">
        <v>3</v>
      </c>
      <c r="F70" s="267">
        <v>35</v>
      </c>
      <c r="G70" s="267">
        <v>0</v>
      </c>
      <c r="H70" s="268">
        <f>F70*G70</f>
        <v>0</v>
      </c>
      <c r="I70" s="4"/>
      <c r="M70" s="250">
        <v>696.35</v>
      </c>
      <c r="N70" s="250">
        <v>1.2</v>
      </c>
      <c r="O70" s="269">
        <f>SUM(I70:M70)*N70</f>
        <v>835.62</v>
      </c>
    </row>
    <row r="71" spans="2:15" ht="13.5">
      <c r="B71" s="263"/>
      <c r="C71" s="263"/>
      <c r="D71" s="1"/>
      <c r="E71" s="2"/>
      <c r="F71" s="3"/>
      <c r="G71" s="3"/>
      <c r="H71" s="4"/>
      <c r="I71" s="4"/>
      <c r="N71" s="250"/>
      <c r="O71" s="269"/>
    </row>
    <row r="72" spans="2:15" s="249" customFormat="1" ht="13.5">
      <c r="B72" s="274"/>
      <c r="C72" s="274"/>
      <c r="D72" s="255" t="s">
        <v>945</v>
      </c>
      <c r="E72" s="275"/>
      <c r="F72" s="276"/>
      <c r="G72" s="276"/>
      <c r="H72" s="277">
        <f>SUM(H39:H71)</f>
        <v>0</v>
      </c>
      <c r="I72" s="278"/>
      <c r="K72" s="250"/>
      <c r="L72" s="250"/>
      <c r="M72" s="250"/>
      <c r="O72" s="251"/>
    </row>
    <row r="73" spans="2:15" s="249" customFormat="1" ht="13.5">
      <c r="B73" s="279"/>
      <c r="C73" s="279"/>
      <c r="D73" s="280"/>
      <c r="E73" s="281"/>
      <c r="F73" s="282"/>
      <c r="G73" s="282"/>
      <c r="H73" s="283"/>
      <c r="I73" s="283"/>
      <c r="K73" s="250"/>
      <c r="L73" s="250"/>
      <c r="M73" s="250"/>
      <c r="O73" s="251"/>
    </row>
    <row r="74" spans="2:15" ht="11.25" customHeight="1">
      <c r="B74" s="263"/>
      <c r="C74" s="263"/>
      <c r="D74" s="1"/>
      <c r="E74" s="2"/>
      <c r="F74" s="3"/>
      <c r="G74" s="3"/>
      <c r="H74" s="4"/>
      <c r="I74" s="4"/>
    </row>
    <row r="75" spans="2:15" s="260" customFormat="1" ht="12.75">
      <c r="B75" s="274" t="s">
        <v>219</v>
      </c>
      <c r="C75" s="274"/>
      <c r="D75" s="255" t="s">
        <v>220</v>
      </c>
      <c r="E75" s="275"/>
      <c r="F75" s="276"/>
      <c r="G75" s="276"/>
      <c r="H75" s="277"/>
      <c r="I75" s="278"/>
      <c r="K75" s="261"/>
      <c r="L75" s="261"/>
      <c r="M75" s="261"/>
      <c r="O75" s="262"/>
    </row>
    <row r="76" spans="2:15" ht="13.5">
      <c r="B76" s="263"/>
      <c r="C76" s="263"/>
      <c r="D76" s="1"/>
      <c r="E76" s="2"/>
      <c r="F76" s="3"/>
      <c r="G76" s="3"/>
      <c r="H76" s="4"/>
      <c r="I76" s="4"/>
    </row>
    <row r="77" spans="2:15" ht="13.5">
      <c r="B77" s="263" t="s">
        <v>221</v>
      </c>
      <c r="C77" s="263" t="s">
        <v>222</v>
      </c>
      <c r="D77" s="22" t="s">
        <v>223</v>
      </c>
      <c r="E77" s="2"/>
      <c r="F77" s="3"/>
      <c r="G77" s="3"/>
      <c r="H77" s="186"/>
      <c r="I77" s="4"/>
    </row>
    <row r="78" spans="2:15" ht="180" customHeight="1">
      <c r="B78" s="263"/>
      <c r="C78" s="263"/>
      <c r="D78" s="1" t="s">
        <v>224</v>
      </c>
      <c r="E78" s="2"/>
      <c r="F78" s="3"/>
      <c r="G78" s="3"/>
      <c r="H78" s="186"/>
      <c r="I78" s="4"/>
    </row>
    <row r="79" spans="2:15" ht="13.5">
      <c r="B79" s="263"/>
      <c r="C79" s="263"/>
      <c r="D79" s="1" t="s">
        <v>27</v>
      </c>
      <c r="E79" s="2"/>
      <c r="F79" s="3"/>
      <c r="G79" s="3"/>
      <c r="H79" s="186"/>
      <c r="I79" s="4"/>
    </row>
    <row r="80" spans="2:15" ht="27.95" customHeight="1">
      <c r="B80" s="264"/>
      <c r="C80" s="264"/>
      <c r="D80" s="273" t="s">
        <v>225</v>
      </c>
      <c r="E80" s="266" t="s">
        <v>6</v>
      </c>
      <c r="F80" s="267">
        <v>45</v>
      </c>
      <c r="G80" s="267">
        <v>0</v>
      </c>
      <c r="H80" s="268">
        <f>F80*G80</f>
        <v>0</v>
      </c>
      <c r="I80" s="4"/>
    </row>
    <row r="81" spans="2:15" ht="13.5">
      <c r="B81" s="263"/>
      <c r="C81" s="263"/>
      <c r="D81" s="1"/>
      <c r="E81" s="2"/>
      <c r="F81" s="3"/>
      <c r="G81" s="3"/>
      <c r="H81" s="4"/>
      <c r="I81" s="4"/>
    </row>
    <row r="82" spans="2:15" ht="13.5">
      <c r="B82" s="263" t="s">
        <v>226</v>
      </c>
      <c r="C82" s="263" t="s">
        <v>227</v>
      </c>
      <c r="D82" s="1" t="s">
        <v>228</v>
      </c>
      <c r="E82" s="2"/>
      <c r="F82" s="3"/>
      <c r="G82" s="3"/>
      <c r="H82" s="4"/>
      <c r="I82" s="4"/>
    </row>
    <row r="83" spans="2:15" ht="162.94999999999999" customHeight="1">
      <c r="B83" s="263"/>
      <c r="C83" s="263"/>
      <c r="D83" s="1" t="s">
        <v>229</v>
      </c>
      <c r="E83" s="2"/>
      <c r="F83" s="3"/>
      <c r="G83" s="3"/>
      <c r="H83" s="4"/>
      <c r="I83" s="4"/>
    </row>
    <row r="84" spans="2:15" ht="13.5">
      <c r="B84" s="263"/>
      <c r="C84" s="263"/>
      <c r="D84" s="1" t="s">
        <v>27</v>
      </c>
      <c r="E84" s="2"/>
      <c r="F84" s="3"/>
      <c r="G84" s="3"/>
      <c r="H84" s="4"/>
      <c r="I84" s="4"/>
    </row>
    <row r="85" spans="2:15" ht="30" customHeight="1">
      <c r="B85" s="264"/>
      <c r="C85" s="264"/>
      <c r="D85" s="273" t="s">
        <v>230</v>
      </c>
      <c r="E85" s="266" t="s">
        <v>3</v>
      </c>
      <c r="F85" s="267">
        <v>100</v>
      </c>
      <c r="G85" s="267">
        <v>0</v>
      </c>
      <c r="H85" s="268">
        <f>G85*F85</f>
        <v>0</v>
      </c>
      <c r="J85" s="250">
        <v>10.72</v>
      </c>
      <c r="K85" s="250">
        <f>67.42*1</f>
        <v>67.42</v>
      </c>
      <c r="L85" s="243"/>
      <c r="M85" s="243"/>
      <c r="N85" s="243">
        <v>1.2</v>
      </c>
      <c r="O85" s="244">
        <f>(J85+K85+L85)*N85</f>
        <v>93.768000000000001</v>
      </c>
    </row>
    <row r="86" spans="2:15" ht="13.5">
      <c r="B86" s="263"/>
      <c r="C86" s="263"/>
      <c r="D86" s="1"/>
      <c r="E86" s="2"/>
      <c r="F86" s="3"/>
      <c r="G86" s="3"/>
      <c r="H86" s="4"/>
      <c r="I86" s="4"/>
    </row>
    <row r="87" spans="2:15" ht="13.5">
      <c r="B87" s="263" t="s">
        <v>231</v>
      </c>
      <c r="C87" s="263"/>
      <c r="D87" s="1" t="s">
        <v>232</v>
      </c>
      <c r="E87" s="2"/>
      <c r="F87" s="3"/>
      <c r="G87" s="3"/>
      <c r="H87" s="4"/>
      <c r="I87" s="4"/>
    </row>
    <row r="88" spans="2:15" ht="27.95" customHeight="1">
      <c r="B88" s="263"/>
      <c r="C88" s="263"/>
      <c r="D88" s="1" t="s">
        <v>233</v>
      </c>
      <c r="E88" s="2"/>
      <c r="F88" s="3"/>
      <c r="G88" s="3"/>
      <c r="H88" s="4"/>
      <c r="I88" s="4"/>
    </row>
    <row r="89" spans="2:15" ht="13.5">
      <c r="B89" s="263"/>
      <c r="C89" s="263"/>
      <c r="D89" s="1" t="s">
        <v>27</v>
      </c>
      <c r="E89" s="2"/>
      <c r="F89" s="3"/>
      <c r="G89" s="3"/>
      <c r="H89" s="4"/>
      <c r="I89" s="4"/>
    </row>
    <row r="90" spans="2:15" ht="27.95" customHeight="1">
      <c r="B90" s="263"/>
      <c r="C90" s="263"/>
      <c r="D90" s="1" t="s">
        <v>234</v>
      </c>
      <c r="E90" s="2"/>
      <c r="F90" s="3"/>
      <c r="G90" s="3"/>
      <c r="H90" s="4"/>
      <c r="I90" s="4"/>
    </row>
    <row r="91" spans="2:15" ht="13.5">
      <c r="B91" s="264"/>
      <c r="C91" s="264"/>
      <c r="D91" s="265" t="s">
        <v>235</v>
      </c>
      <c r="E91" s="266" t="s">
        <v>7</v>
      </c>
      <c r="F91" s="267">
        <v>100</v>
      </c>
      <c r="G91" s="267">
        <v>0</v>
      </c>
      <c r="H91" s="268">
        <f>G91*F91</f>
        <v>0</v>
      </c>
      <c r="I91" s="4"/>
      <c r="J91" s="243">
        <f>J85*0.5</f>
        <v>5.36</v>
      </c>
      <c r="K91" s="250">
        <v>85.72</v>
      </c>
      <c r="L91" s="243"/>
      <c r="N91" s="243">
        <v>1.1000000000000001</v>
      </c>
      <c r="O91" s="244">
        <f>(J91+K91)*N91</f>
        <v>100.188</v>
      </c>
    </row>
    <row r="92" spans="2:15" ht="13.5">
      <c r="B92" s="263"/>
      <c r="C92" s="263"/>
      <c r="D92" s="1"/>
      <c r="E92" s="2"/>
      <c r="F92" s="3"/>
      <c r="G92" s="3"/>
      <c r="H92" s="4"/>
      <c r="I92" s="4"/>
    </row>
    <row r="93" spans="2:15" ht="13.5">
      <c r="B93" s="263" t="s">
        <v>236</v>
      </c>
      <c r="C93" s="263" t="s">
        <v>237</v>
      </c>
      <c r="D93" s="1" t="s">
        <v>238</v>
      </c>
      <c r="E93" s="2"/>
      <c r="F93" s="3"/>
      <c r="G93" s="3"/>
      <c r="H93" s="4"/>
      <c r="I93" s="4"/>
    </row>
    <row r="94" spans="2:15" ht="84.95" customHeight="1">
      <c r="B94" s="263"/>
      <c r="C94" s="263"/>
      <c r="D94" s="1" t="s">
        <v>239</v>
      </c>
      <c r="E94" s="2"/>
      <c r="F94" s="3"/>
      <c r="G94" s="3"/>
      <c r="H94" s="4"/>
      <c r="I94" s="4"/>
    </row>
    <row r="95" spans="2:15" ht="13.5">
      <c r="B95" s="263"/>
      <c r="C95" s="263"/>
      <c r="D95" s="1" t="s">
        <v>27</v>
      </c>
      <c r="E95" s="2"/>
      <c r="F95" s="3"/>
      <c r="G95" s="3"/>
      <c r="H95" s="4"/>
      <c r="I95" s="4"/>
    </row>
    <row r="96" spans="2:15" ht="25.5">
      <c r="B96" s="264"/>
      <c r="C96" s="264"/>
      <c r="D96" s="273" t="s">
        <v>240</v>
      </c>
      <c r="E96" s="266" t="s">
        <v>3</v>
      </c>
      <c r="F96" s="267">
        <f>F91*0.1</f>
        <v>10</v>
      </c>
      <c r="G96" s="267">
        <v>0</v>
      </c>
      <c r="H96" s="268">
        <f>G96*F96</f>
        <v>0</v>
      </c>
      <c r="I96" s="4"/>
    </row>
    <row r="97" spans="2:15" ht="13.5">
      <c r="B97" s="263"/>
      <c r="C97" s="263"/>
      <c r="D97" s="1"/>
      <c r="E97" s="2"/>
      <c r="F97" s="3"/>
      <c r="G97" s="3"/>
      <c r="H97" s="4"/>
      <c r="I97" s="4"/>
    </row>
    <row r="98" spans="2:15" ht="30" customHeight="1">
      <c r="B98" s="263" t="s">
        <v>241</v>
      </c>
      <c r="C98" s="263" t="s">
        <v>242</v>
      </c>
      <c r="D98" s="1" t="s">
        <v>243</v>
      </c>
      <c r="E98" s="2"/>
      <c r="F98" s="3"/>
      <c r="G98" s="3"/>
      <c r="H98" s="4"/>
      <c r="I98" s="4"/>
    </row>
    <row r="99" spans="2:15" ht="249.95" customHeight="1">
      <c r="B99" s="263"/>
      <c r="C99" s="263"/>
      <c r="D99" s="1" t="s">
        <v>244</v>
      </c>
      <c r="E99" s="2"/>
      <c r="F99" s="3"/>
      <c r="G99" s="3"/>
      <c r="H99" s="4"/>
      <c r="I99" s="4"/>
    </row>
    <row r="100" spans="2:15" ht="13.5">
      <c r="B100" s="263"/>
      <c r="C100" s="263"/>
      <c r="D100" s="1" t="s">
        <v>245</v>
      </c>
      <c r="E100" s="2"/>
      <c r="F100" s="3"/>
      <c r="G100" s="3"/>
      <c r="H100" s="4"/>
      <c r="I100" s="4"/>
    </row>
    <row r="101" spans="2:15" ht="13.5">
      <c r="B101" s="263" t="s">
        <v>246</v>
      </c>
      <c r="C101" s="263"/>
      <c r="D101" s="1" t="s">
        <v>247</v>
      </c>
      <c r="E101" s="2" t="s">
        <v>6</v>
      </c>
      <c r="F101" s="3">
        <v>15</v>
      </c>
      <c r="G101" s="3">
        <v>0</v>
      </c>
      <c r="H101" s="4">
        <f>G101*F101</f>
        <v>0</v>
      </c>
      <c r="I101" s="4"/>
    </row>
    <row r="102" spans="2:15" ht="13.5">
      <c r="B102" s="264" t="s">
        <v>248</v>
      </c>
      <c r="C102" s="264"/>
      <c r="D102" s="273" t="s">
        <v>249</v>
      </c>
      <c r="E102" s="266" t="s">
        <v>6</v>
      </c>
      <c r="F102" s="267">
        <v>90</v>
      </c>
      <c r="G102" s="267">
        <v>0</v>
      </c>
      <c r="H102" s="268">
        <f>G102*F102</f>
        <v>0</v>
      </c>
      <c r="I102" s="4"/>
    </row>
    <row r="103" spans="2:15" ht="13.5">
      <c r="B103" s="263"/>
      <c r="C103" s="263"/>
      <c r="D103" s="1"/>
      <c r="E103" s="2"/>
      <c r="F103" s="3"/>
      <c r="G103" s="3"/>
      <c r="H103" s="4"/>
      <c r="I103" s="4"/>
    </row>
    <row r="104" spans="2:15" ht="13.5">
      <c r="B104" s="284" t="s">
        <v>250</v>
      </c>
      <c r="C104" s="284" t="s">
        <v>251</v>
      </c>
      <c r="D104" s="285" t="s">
        <v>252</v>
      </c>
      <c r="E104" s="2"/>
      <c r="F104" s="3"/>
      <c r="G104" s="3"/>
      <c r="H104" s="4"/>
      <c r="I104" s="4"/>
    </row>
    <row r="105" spans="2:15" ht="312.95" customHeight="1">
      <c r="B105" s="263"/>
      <c r="C105" s="263"/>
      <c r="D105" s="1" t="s">
        <v>253</v>
      </c>
      <c r="E105" s="2"/>
      <c r="F105" s="3"/>
      <c r="G105" s="3"/>
      <c r="H105" s="4"/>
      <c r="I105" s="4"/>
    </row>
    <row r="106" spans="2:15" ht="13.5">
      <c r="B106" s="263"/>
      <c r="C106" s="263"/>
      <c r="D106" s="1" t="s">
        <v>27</v>
      </c>
      <c r="E106" s="2"/>
      <c r="F106" s="3"/>
      <c r="G106" s="3"/>
      <c r="H106" s="4"/>
      <c r="I106" s="4"/>
    </row>
    <row r="107" spans="2:15" ht="150" customHeight="1">
      <c r="B107" s="263"/>
      <c r="C107" s="263"/>
      <c r="D107" s="1" t="s">
        <v>254</v>
      </c>
      <c r="E107" s="2"/>
      <c r="F107" s="3"/>
      <c r="G107" s="3"/>
      <c r="H107" s="4"/>
      <c r="I107" s="4"/>
    </row>
    <row r="108" spans="2:15" ht="42" customHeight="1">
      <c r="B108" s="264"/>
      <c r="C108" s="264"/>
      <c r="D108" s="273" t="s">
        <v>255</v>
      </c>
      <c r="E108" s="266" t="s">
        <v>13</v>
      </c>
      <c r="F108" s="267">
        <v>2</v>
      </c>
      <c r="G108" s="267">
        <v>0</v>
      </c>
      <c r="H108" s="268">
        <f>F108*G108</f>
        <v>0</v>
      </c>
      <c r="I108" s="4"/>
    </row>
    <row r="109" spans="2:15" ht="13.5">
      <c r="B109" s="263"/>
      <c r="C109" s="263"/>
      <c r="D109" s="1"/>
      <c r="E109" s="2"/>
      <c r="F109" s="3"/>
      <c r="G109" s="3"/>
      <c r="H109" s="4"/>
      <c r="I109" s="4"/>
    </row>
    <row r="110" spans="2:15" s="288" customFormat="1" ht="13.5">
      <c r="B110" s="284" t="s">
        <v>256</v>
      </c>
      <c r="C110" s="284" t="s">
        <v>251</v>
      </c>
      <c r="D110" s="286" t="s">
        <v>257</v>
      </c>
      <c r="E110" s="2"/>
      <c r="F110" s="3"/>
      <c r="G110" s="3"/>
      <c r="H110" s="287"/>
      <c r="I110" s="287"/>
      <c r="K110" s="289"/>
      <c r="L110" s="289"/>
      <c r="M110" s="289"/>
      <c r="O110" s="290"/>
    </row>
    <row r="111" spans="2:15" ht="330" customHeight="1">
      <c r="B111" s="263"/>
      <c r="C111" s="263"/>
      <c r="D111" s="1" t="s">
        <v>258</v>
      </c>
      <c r="E111" s="2"/>
      <c r="F111" s="3"/>
      <c r="G111" s="3"/>
      <c r="H111" s="4"/>
      <c r="I111" s="4"/>
    </row>
    <row r="112" spans="2:15" ht="96.95" customHeight="1">
      <c r="B112" s="263"/>
      <c r="C112" s="263"/>
      <c r="D112" s="1" t="s">
        <v>377</v>
      </c>
      <c r="E112" s="2"/>
      <c r="F112" s="3"/>
      <c r="G112" s="3"/>
      <c r="H112" s="4"/>
      <c r="I112" s="4"/>
    </row>
    <row r="113" spans="2:9" ht="27.95" customHeight="1">
      <c r="B113" s="263"/>
      <c r="C113" s="263"/>
      <c r="D113" s="1" t="s">
        <v>259</v>
      </c>
      <c r="E113" s="2"/>
      <c r="F113" s="3"/>
      <c r="G113" s="3"/>
      <c r="H113" s="4"/>
      <c r="I113" s="4"/>
    </row>
    <row r="114" spans="2:9" ht="140.1" customHeight="1">
      <c r="B114" s="263"/>
      <c r="C114" s="263"/>
      <c r="D114" s="1" t="s">
        <v>260</v>
      </c>
      <c r="E114" s="2"/>
      <c r="F114" s="3"/>
      <c r="G114" s="3"/>
      <c r="H114" s="4"/>
      <c r="I114" s="4"/>
    </row>
    <row r="115" spans="2:9" ht="13.5">
      <c r="B115" s="263"/>
      <c r="C115" s="263"/>
      <c r="D115" s="1" t="s">
        <v>27</v>
      </c>
      <c r="E115" s="2"/>
      <c r="F115" s="3"/>
      <c r="G115" s="3"/>
      <c r="H115" s="4"/>
      <c r="I115" s="4"/>
    </row>
    <row r="116" spans="2:9" ht="27.95" customHeight="1">
      <c r="B116" s="264"/>
      <c r="C116" s="264"/>
      <c r="D116" s="273" t="s">
        <v>261</v>
      </c>
      <c r="E116" s="266" t="s">
        <v>13</v>
      </c>
      <c r="F116" s="267">
        <v>2</v>
      </c>
      <c r="G116" s="267">
        <v>0</v>
      </c>
      <c r="H116" s="268">
        <f>F116*G116</f>
        <v>0</v>
      </c>
      <c r="I116" s="4"/>
    </row>
    <row r="117" spans="2:9" ht="13.5">
      <c r="B117" s="263"/>
      <c r="C117" s="263"/>
      <c r="D117" s="1"/>
      <c r="E117" s="2"/>
      <c r="F117" s="3"/>
      <c r="G117" s="3"/>
      <c r="H117" s="4"/>
      <c r="I117" s="4"/>
    </row>
    <row r="118" spans="2:9" ht="27.95" customHeight="1">
      <c r="B118" s="263" t="s">
        <v>262</v>
      </c>
      <c r="C118" s="263"/>
      <c r="D118" s="1" t="s">
        <v>263</v>
      </c>
      <c r="E118" s="2"/>
      <c r="F118" s="3"/>
      <c r="G118" s="3"/>
      <c r="H118" s="4"/>
      <c r="I118" s="4"/>
    </row>
    <row r="119" spans="2:9" ht="280.5">
      <c r="B119" s="263"/>
      <c r="C119" s="263"/>
      <c r="D119" s="1" t="s">
        <v>264</v>
      </c>
      <c r="E119" s="2"/>
      <c r="F119" s="3"/>
      <c r="G119" s="3"/>
      <c r="H119" s="4"/>
      <c r="I119" s="4"/>
    </row>
    <row r="120" spans="2:9" ht="27.95" customHeight="1">
      <c r="B120" s="264"/>
      <c r="C120" s="264"/>
      <c r="D120" s="273" t="s">
        <v>265</v>
      </c>
      <c r="E120" s="266" t="s">
        <v>13</v>
      </c>
      <c r="F120" s="267">
        <v>1</v>
      </c>
      <c r="G120" s="267">
        <v>0</v>
      </c>
      <c r="H120" s="268">
        <f>F120*G120</f>
        <v>0</v>
      </c>
      <c r="I120" s="4"/>
    </row>
    <row r="121" spans="2:9" ht="13.5">
      <c r="B121" s="263"/>
      <c r="C121" s="263"/>
      <c r="D121" s="1"/>
      <c r="E121" s="2"/>
      <c r="F121" s="3"/>
      <c r="G121" s="3"/>
      <c r="H121" s="4"/>
      <c r="I121" s="4"/>
    </row>
    <row r="122" spans="2:9" ht="42" customHeight="1">
      <c r="B122" s="263" t="s">
        <v>266</v>
      </c>
      <c r="C122" s="263"/>
      <c r="D122" s="1" t="s">
        <v>267</v>
      </c>
      <c r="E122" s="2"/>
      <c r="F122" s="3"/>
      <c r="G122" s="3"/>
      <c r="H122" s="4"/>
      <c r="I122" s="4"/>
    </row>
    <row r="123" spans="2:9" ht="125.1" customHeight="1">
      <c r="B123" s="263"/>
      <c r="C123" s="263"/>
      <c r="D123" s="1" t="s">
        <v>268</v>
      </c>
      <c r="E123" s="2"/>
      <c r="F123" s="3"/>
      <c r="G123" s="3"/>
      <c r="H123" s="4"/>
      <c r="I123" s="4"/>
    </row>
    <row r="124" spans="2:9" ht="27.95" customHeight="1">
      <c r="B124" s="264"/>
      <c r="C124" s="264"/>
      <c r="D124" s="273" t="s">
        <v>265</v>
      </c>
      <c r="E124" s="266" t="s">
        <v>13</v>
      </c>
      <c r="F124" s="267">
        <v>1</v>
      </c>
      <c r="G124" s="267">
        <v>0</v>
      </c>
      <c r="H124" s="268">
        <f>F124*G124</f>
        <v>0</v>
      </c>
      <c r="I124" s="4"/>
    </row>
    <row r="125" spans="2:9" ht="13.5">
      <c r="B125" s="263"/>
      <c r="C125" s="263"/>
      <c r="D125" s="1"/>
      <c r="E125" s="2"/>
      <c r="F125" s="3"/>
      <c r="G125" s="3"/>
      <c r="H125" s="4"/>
      <c r="I125" s="4"/>
    </row>
    <row r="126" spans="2:9" ht="13.5">
      <c r="B126" s="263" t="s">
        <v>269</v>
      </c>
      <c r="C126" s="263" t="s">
        <v>270</v>
      </c>
      <c r="D126" s="1" t="s">
        <v>271</v>
      </c>
      <c r="E126" s="288"/>
      <c r="F126" s="289"/>
      <c r="H126" s="291"/>
      <c r="I126" s="4"/>
    </row>
    <row r="127" spans="2:9" ht="240" customHeight="1">
      <c r="B127" s="263"/>
      <c r="C127" s="263"/>
      <c r="D127" s="1" t="s">
        <v>272</v>
      </c>
      <c r="E127" s="2"/>
      <c r="F127" s="3"/>
      <c r="G127" s="3"/>
      <c r="H127" s="4"/>
      <c r="I127" s="4"/>
    </row>
    <row r="128" spans="2:9" ht="204.95" customHeight="1">
      <c r="B128" s="263"/>
      <c r="C128" s="263"/>
      <c r="D128" s="1" t="s">
        <v>273</v>
      </c>
      <c r="E128" s="2"/>
      <c r="F128" s="3"/>
      <c r="G128" s="3"/>
      <c r="H128" s="4"/>
      <c r="I128" s="4"/>
    </row>
    <row r="129" spans="2:15" ht="13.5">
      <c r="B129" s="263"/>
      <c r="C129" s="263"/>
      <c r="D129" s="1" t="s">
        <v>27</v>
      </c>
      <c r="E129" s="2"/>
      <c r="F129" s="3"/>
      <c r="G129" s="3"/>
      <c r="H129" s="4"/>
      <c r="I129" s="4"/>
    </row>
    <row r="130" spans="2:15" ht="42" customHeight="1">
      <c r="B130" s="264"/>
      <c r="C130" s="264"/>
      <c r="D130" s="273" t="s">
        <v>274</v>
      </c>
      <c r="E130" s="266" t="s">
        <v>13</v>
      </c>
      <c r="F130" s="267">
        <v>2</v>
      </c>
      <c r="G130" s="267">
        <v>0</v>
      </c>
      <c r="H130" s="268">
        <f>F130*G130</f>
        <v>0</v>
      </c>
      <c r="I130" s="4"/>
    </row>
    <row r="131" spans="2:15" ht="13.5">
      <c r="B131" s="263"/>
      <c r="C131" s="263"/>
      <c r="D131" s="1"/>
      <c r="E131" s="2"/>
      <c r="F131" s="3"/>
      <c r="G131" s="3"/>
      <c r="H131" s="4"/>
      <c r="I131" s="4"/>
    </row>
    <row r="132" spans="2:15" ht="13.5">
      <c r="B132" s="263" t="s">
        <v>275</v>
      </c>
      <c r="C132" s="263" t="s">
        <v>276</v>
      </c>
      <c r="D132" s="1" t="s">
        <v>277</v>
      </c>
      <c r="E132" s="2"/>
      <c r="F132" s="3"/>
      <c r="G132" s="3"/>
      <c r="H132" s="4"/>
      <c r="I132" s="4"/>
    </row>
    <row r="133" spans="2:15" ht="81.95" customHeight="1">
      <c r="B133" s="263"/>
      <c r="C133" s="263"/>
      <c r="D133" s="1" t="s">
        <v>278</v>
      </c>
      <c r="E133" s="2"/>
      <c r="F133" s="3"/>
      <c r="G133" s="3"/>
      <c r="H133" s="4"/>
      <c r="I133" s="4"/>
    </row>
    <row r="134" spans="2:15" ht="13.5">
      <c r="B134" s="263"/>
      <c r="C134" s="263"/>
      <c r="D134" s="1" t="s">
        <v>27</v>
      </c>
      <c r="E134" s="2"/>
      <c r="F134" s="3"/>
      <c r="G134" s="3"/>
      <c r="H134" s="4"/>
      <c r="I134" s="4"/>
    </row>
    <row r="135" spans="2:15" ht="42" customHeight="1">
      <c r="B135" s="263" t="s">
        <v>279</v>
      </c>
      <c r="C135" s="263"/>
      <c r="D135" s="1" t="s">
        <v>280</v>
      </c>
      <c r="E135" s="2" t="s">
        <v>3</v>
      </c>
      <c r="F135" s="3">
        <v>50</v>
      </c>
      <c r="G135" s="3">
        <v>0</v>
      </c>
      <c r="H135" s="4">
        <f>F135*G135</f>
        <v>0</v>
      </c>
      <c r="I135" s="4"/>
      <c r="J135" s="243">
        <f>72*0.55</f>
        <v>39.6</v>
      </c>
      <c r="K135" s="243">
        <f>12*0.5*0.5-(17*0.08*0.08*3.14)</f>
        <v>2.6583679999999998</v>
      </c>
      <c r="N135" s="243">
        <v>1.2</v>
      </c>
      <c r="O135" s="244">
        <f>SUM(J135+K135)*N135</f>
        <v>50.710041600000004</v>
      </c>
    </row>
    <row r="136" spans="2:15" ht="42" customHeight="1">
      <c r="B136" s="263" t="s">
        <v>281</v>
      </c>
      <c r="C136" s="263"/>
      <c r="D136" s="1" t="s">
        <v>282</v>
      </c>
      <c r="E136" s="2" t="s">
        <v>3</v>
      </c>
      <c r="F136" s="3">
        <v>12.5</v>
      </c>
      <c r="G136" s="3">
        <v>0</v>
      </c>
      <c r="H136" s="4">
        <f>F136*G136</f>
        <v>0</v>
      </c>
      <c r="I136" s="4"/>
      <c r="J136" s="243">
        <v>10</v>
      </c>
      <c r="K136" s="243"/>
    </row>
    <row r="137" spans="2:15" ht="42" customHeight="1">
      <c r="B137" s="264" t="s">
        <v>283</v>
      </c>
      <c r="C137" s="264"/>
      <c r="D137" s="273" t="s">
        <v>284</v>
      </c>
      <c r="E137" s="266" t="s">
        <v>3</v>
      </c>
      <c r="F137" s="267">
        <v>25</v>
      </c>
      <c r="G137" s="267">
        <v>0</v>
      </c>
      <c r="H137" s="268">
        <f>F137*G137</f>
        <v>0</v>
      </c>
      <c r="I137" s="4"/>
      <c r="J137" s="243">
        <v>20</v>
      </c>
      <c r="K137" s="243"/>
      <c r="N137" s="243">
        <v>1.2</v>
      </c>
      <c r="O137" s="244">
        <f>SUM(J137+K137+L137)*N137</f>
        <v>24</v>
      </c>
    </row>
    <row r="138" spans="2:15" ht="13.5">
      <c r="B138" s="263"/>
      <c r="C138" s="263"/>
      <c r="D138" s="1"/>
      <c r="E138" s="2"/>
      <c r="F138" s="3"/>
      <c r="G138" s="3"/>
      <c r="H138" s="4"/>
      <c r="I138" s="4"/>
      <c r="K138" s="243"/>
    </row>
    <row r="139" spans="2:15" ht="27.95" customHeight="1">
      <c r="B139" s="263" t="s">
        <v>285</v>
      </c>
      <c r="C139" s="263"/>
      <c r="D139" s="1" t="s">
        <v>286</v>
      </c>
      <c r="E139" s="2"/>
      <c r="F139" s="3"/>
      <c r="G139" s="3"/>
      <c r="H139" s="4"/>
      <c r="I139" s="4"/>
      <c r="K139" s="243"/>
    </row>
    <row r="140" spans="2:15" ht="300" customHeight="1">
      <c r="B140" s="263"/>
      <c r="C140" s="263"/>
      <c r="D140" s="1" t="s">
        <v>287</v>
      </c>
      <c r="E140" s="2"/>
      <c r="F140" s="3"/>
      <c r="G140" s="3"/>
      <c r="H140" s="4"/>
      <c r="I140" s="4"/>
      <c r="K140" s="243"/>
    </row>
    <row r="141" spans="2:15" ht="13.5">
      <c r="B141" s="264"/>
      <c r="C141" s="264"/>
      <c r="D141" s="273" t="s">
        <v>288</v>
      </c>
      <c r="E141" s="266" t="s">
        <v>13</v>
      </c>
      <c r="F141" s="267">
        <v>1</v>
      </c>
      <c r="G141" s="267">
        <v>0</v>
      </c>
      <c r="H141" s="268">
        <f>F141*G141</f>
        <v>0</v>
      </c>
      <c r="I141" s="4"/>
      <c r="K141" s="243"/>
    </row>
    <row r="142" spans="2:15" ht="13.5">
      <c r="B142" s="263"/>
      <c r="C142" s="263"/>
      <c r="D142" s="1"/>
      <c r="E142" s="2"/>
      <c r="F142" s="3"/>
      <c r="G142" s="3"/>
      <c r="H142" s="4"/>
      <c r="I142" s="4"/>
      <c r="K142" s="243"/>
    </row>
    <row r="143" spans="2:15" ht="13.5">
      <c r="B143" s="263" t="s">
        <v>289</v>
      </c>
      <c r="C143" s="263"/>
      <c r="D143" s="1" t="s">
        <v>290</v>
      </c>
      <c r="E143" s="2"/>
      <c r="F143" s="3"/>
      <c r="G143" s="3"/>
      <c r="H143" s="4"/>
      <c r="I143" s="4"/>
      <c r="K143" s="243"/>
    </row>
    <row r="144" spans="2:15" ht="102">
      <c r="B144" s="263"/>
      <c r="C144" s="263"/>
      <c r="D144" s="1" t="s">
        <v>291</v>
      </c>
      <c r="E144" s="2"/>
      <c r="F144" s="3"/>
      <c r="G144" s="3"/>
      <c r="H144" s="4"/>
      <c r="I144" s="4"/>
      <c r="K144" s="243"/>
    </row>
    <row r="145" spans="2:15" ht="68.099999999999994" customHeight="1">
      <c r="B145" s="263"/>
      <c r="C145" s="263"/>
      <c r="D145" s="1" t="s">
        <v>292</v>
      </c>
      <c r="E145" s="2"/>
      <c r="F145" s="3"/>
      <c r="G145" s="3"/>
      <c r="H145" s="4"/>
      <c r="I145" s="4"/>
      <c r="K145" s="243"/>
    </row>
    <row r="146" spans="2:15" ht="13.5">
      <c r="B146" s="263" t="s">
        <v>293</v>
      </c>
      <c r="C146" s="263"/>
      <c r="D146" s="270" t="s">
        <v>294</v>
      </c>
      <c r="E146" s="2" t="s">
        <v>6</v>
      </c>
      <c r="F146" s="3">
        <v>16</v>
      </c>
      <c r="G146" s="3">
        <v>0</v>
      </c>
      <c r="H146" s="4">
        <f>F146*G146</f>
        <v>0</v>
      </c>
      <c r="I146" s="4"/>
      <c r="K146" s="243"/>
    </row>
    <row r="147" spans="2:15" ht="13.5">
      <c r="B147" s="263" t="s">
        <v>295</v>
      </c>
      <c r="C147" s="263"/>
      <c r="D147" s="270" t="s">
        <v>296</v>
      </c>
      <c r="E147" s="2" t="s">
        <v>13</v>
      </c>
      <c r="F147" s="3">
        <v>1</v>
      </c>
      <c r="G147" s="3">
        <v>0</v>
      </c>
      <c r="H147" s="4">
        <f>F147*G147</f>
        <v>0</v>
      </c>
      <c r="I147" s="4"/>
      <c r="K147" s="243"/>
    </row>
    <row r="148" spans="2:15" ht="13.5">
      <c r="B148" s="264" t="s">
        <v>297</v>
      </c>
      <c r="C148" s="264"/>
      <c r="D148" s="265" t="s">
        <v>298</v>
      </c>
      <c r="E148" s="266" t="s">
        <v>13</v>
      </c>
      <c r="F148" s="267">
        <v>1</v>
      </c>
      <c r="G148" s="267">
        <v>0</v>
      </c>
      <c r="H148" s="268">
        <f>F148*G148</f>
        <v>0</v>
      </c>
      <c r="I148" s="4"/>
      <c r="K148" s="243"/>
    </row>
    <row r="149" spans="2:15" ht="13.5">
      <c r="B149" s="263"/>
      <c r="C149" s="263"/>
      <c r="D149" s="1"/>
      <c r="E149" s="2"/>
      <c r="F149" s="3"/>
      <c r="G149" s="3"/>
      <c r="H149" s="4"/>
      <c r="I149" s="4"/>
      <c r="K149" s="243"/>
    </row>
    <row r="150" spans="2:15" ht="13.5">
      <c r="B150" s="263" t="s">
        <v>299</v>
      </c>
      <c r="C150" s="263" t="s">
        <v>300</v>
      </c>
      <c r="D150" s="292" t="s">
        <v>301</v>
      </c>
      <c r="E150" s="2"/>
      <c r="F150" s="3"/>
      <c r="G150" s="3"/>
      <c r="H150" s="4"/>
      <c r="I150" s="4"/>
    </row>
    <row r="151" spans="2:15" ht="13.5">
      <c r="B151" s="263"/>
      <c r="C151" s="263" t="s">
        <v>302</v>
      </c>
      <c r="D151" s="292" t="s">
        <v>303</v>
      </c>
      <c r="E151" s="2"/>
      <c r="F151" s="3"/>
      <c r="G151" s="3"/>
      <c r="H151" s="4"/>
      <c r="I151" s="4"/>
    </row>
    <row r="152" spans="2:15" ht="92.1" customHeight="1">
      <c r="B152" s="263"/>
      <c r="C152" s="263"/>
      <c r="D152" s="1" t="s">
        <v>304</v>
      </c>
      <c r="E152" s="2"/>
      <c r="F152" s="3"/>
      <c r="G152" s="3"/>
      <c r="H152" s="4" t="s">
        <v>305</v>
      </c>
      <c r="I152" s="4"/>
    </row>
    <row r="153" spans="2:15" ht="30" customHeight="1">
      <c r="B153" s="263"/>
      <c r="C153" s="263"/>
      <c r="D153" s="1" t="s">
        <v>306</v>
      </c>
      <c r="E153" s="2"/>
      <c r="F153" s="3"/>
      <c r="G153" s="3"/>
      <c r="H153" s="4"/>
      <c r="I153" s="4"/>
    </row>
    <row r="154" spans="2:15" ht="54.95" customHeight="1">
      <c r="B154" s="263" t="s">
        <v>307</v>
      </c>
      <c r="C154" s="263"/>
      <c r="D154" s="1" t="s">
        <v>308</v>
      </c>
      <c r="E154" s="2" t="s">
        <v>6</v>
      </c>
      <c r="F154" s="3">
        <v>10</v>
      </c>
      <c r="G154" s="3">
        <v>0</v>
      </c>
      <c r="H154" s="4">
        <f>F154*G154</f>
        <v>0</v>
      </c>
      <c r="I154" s="4"/>
    </row>
    <row r="155" spans="2:15" ht="68.099999999999994" customHeight="1">
      <c r="B155" s="263" t="s">
        <v>309</v>
      </c>
      <c r="C155" s="263"/>
      <c r="D155" s="1" t="s">
        <v>310</v>
      </c>
      <c r="E155" s="2" t="s">
        <v>6</v>
      </c>
      <c r="F155" s="3">
        <v>55</v>
      </c>
      <c r="G155" s="3">
        <v>0</v>
      </c>
      <c r="H155" s="4">
        <f>F155*G155</f>
        <v>0</v>
      </c>
      <c r="I155" s="4"/>
      <c r="L155" s="243"/>
      <c r="M155" s="250">
        <v>104.123</v>
      </c>
      <c r="N155" s="243">
        <v>1.05</v>
      </c>
      <c r="O155" s="244">
        <f>SUM(L155:M155)*N155</f>
        <v>109.32915000000001</v>
      </c>
    </row>
    <row r="156" spans="2:15" ht="42" customHeight="1">
      <c r="B156" s="264" t="s">
        <v>311</v>
      </c>
      <c r="C156" s="264"/>
      <c r="D156" s="273" t="s">
        <v>312</v>
      </c>
      <c r="E156" s="266" t="s">
        <v>6</v>
      </c>
      <c r="F156" s="267">
        <v>70</v>
      </c>
      <c r="G156" s="267">
        <v>0</v>
      </c>
      <c r="H156" s="268">
        <f>F156*G156</f>
        <v>0</v>
      </c>
      <c r="I156" s="4"/>
      <c r="M156" s="250">
        <v>30.53</v>
      </c>
      <c r="N156" s="243">
        <v>1.1000000000000001</v>
      </c>
      <c r="O156" s="244">
        <f>(L156+M156)*N156</f>
        <v>33.583000000000006</v>
      </c>
    </row>
    <row r="157" spans="2:15" ht="13.5">
      <c r="B157" s="263"/>
      <c r="C157" s="263"/>
      <c r="D157" s="1"/>
      <c r="E157" s="2"/>
      <c r="F157" s="3"/>
      <c r="G157" s="3"/>
      <c r="H157" s="4"/>
      <c r="I157" s="243"/>
      <c r="L157" s="243"/>
      <c r="M157" s="243"/>
    </row>
    <row r="158" spans="2:15" ht="13.5">
      <c r="B158" s="274"/>
      <c r="C158" s="274"/>
      <c r="D158" s="293" t="s">
        <v>946</v>
      </c>
      <c r="E158" s="275"/>
      <c r="F158" s="276"/>
      <c r="G158" s="276"/>
      <c r="H158" s="277">
        <f>SUM(H80:H156)</f>
        <v>0</v>
      </c>
      <c r="I158" s="243"/>
      <c r="K158" s="243"/>
      <c r="L158" s="243"/>
      <c r="M158" s="243"/>
    </row>
    <row r="159" spans="2:15" ht="13.5">
      <c r="B159" s="279"/>
      <c r="C159" s="279"/>
      <c r="D159" s="280"/>
      <c r="E159" s="281"/>
      <c r="F159" s="282"/>
      <c r="G159" s="282"/>
      <c r="H159" s="283"/>
      <c r="I159" s="283"/>
    </row>
    <row r="160" spans="2:15" ht="13.5">
      <c r="B160" s="263"/>
      <c r="C160" s="279"/>
      <c r="D160" s="280"/>
      <c r="E160" s="281"/>
      <c r="F160" s="282"/>
      <c r="G160" s="282"/>
      <c r="H160" s="283"/>
      <c r="I160" s="283"/>
    </row>
    <row r="161" spans="2:15" ht="13.5">
      <c r="B161" s="274" t="s">
        <v>313</v>
      </c>
      <c r="C161" s="274"/>
      <c r="D161" s="255" t="s">
        <v>314</v>
      </c>
      <c r="E161" s="275"/>
      <c r="F161" s="276"/>
      <c r="G161" s="276"/>
      <c r="H161" s="277"/>
      <c r="I161" s="278"/>
    </row>
    <row r="162" spans="2:15" ht="13.5">
      <c r="B162" s="279"/>
      <c r="C162" s="279"/>
      <c r="D162" s="280"/>
      <c r="E162" s="281"/>
      <c r="F162" s="282"/>
      <c r="G162" s="282"/>
      <c r="H162" s="283"/>
      <c r="I162" s="283"/>
    </row>
    <row r="163" spans="2:15" ht="13.5">
      <c r="B163" s="263" t="s">
        <v>315</v>
      </c>
      <c r="C163" s="263" t="s">
        <v>316</v>
      </c>
      <c r="D163" s="292" t="s">
        <v>317</v>
      </c>
      <c r="E163" s="2"/>
      <c r="F163" s="3"/>
      <c r="G163" s="3"/>
      <c r="H163" s="4"/>
      <c r="I163" s="4"/>
    </row>
    <row r="164" spans="2:15" ht="54.95" customHeight="1">
      <c r="B164" s="263"/>
      <c r="C164" s="263"/>
      <c r="D164" s="1" t="s">
        <v>318</v>
      </c>
      <c r="E164" s="2"/>
      <c r="F164" s="3"/>
      <c r="G164" s="3"/>
      <c r="H164" s="4"/>
      <c r="I164" s="4"/>
    </row>
    <row r="165" spans="2:15" ht="13.5">
      <c r="B165" s="263"/>
      <c r="C165" s="263"/>
      <c r="D165" s="1" t="s">
        <v>27</v>
      </c>
      <c r="E165" s="2"/>
      <c r="F165" s="3"/>
      <c r="G165" s="3"/>
      <c r="H165" s="4"/>
      <c r="I165" s="4"/>
    </row>
    <row r="166" spans="2:15" ht="13.5">
      <c r="B166" s="263"/>
      <c r="C166" s="263"/>
      <c r="D166" s="1" t="s">
        <v>319</v>
      </c>
      <c r="E166" s="2"/>
      <c r="F166" s="3"/>
      <c r="G166" s="3"/>
      <c r="H166" s="4"/>
      <c r="I166" s="4"/>
    </row>
    <row r="167" spans="2:15" ht="27.95" customHeight="1">
      <c r="B167" s="263" t="s">
        <v>320</v>
      </c>
      <c r="C167" s="263"/>
      <c r="D167" s="1" t="s">
        <v>321</v>
      </c>
      <c r="E167" s="2" t="s">
        <v>3</v>
      </c>
      <c r="F167" s="3">
        <v>160</v>
      </c>
      <c r="G167" s="3">
        <v>0</v>
      </c>
      <c r="H167" s="4">
        <f>F167*G167</f>
        <v>0</v>
      </c>
      <c r="I167" s="4"/>
      <c r="J167" s="243">
        <f>(67.68+128.51+102.1)*0.45</f>
        <v>134.23049999999998</v>
      </c>
      <c r="M167" s="243"/>
      <c r="N167" s="250">
        <v>1.2</v>
      </c>
      <c r="O167" s="244">
        <f>(J167+K167)*N167</f>
        <v>161.07659999999996</v>
      </c>
    </row>
    <row r="168" spans="2:15" ht="27.95" customHeight="1">
      <c r="B168" s="264" t="s">
        <v>322</v>
      </c>
      <c r="C168" s="264"/>
      <c r="D168" s="273" t="s">
        <v>323</v>
      </c>
      <c r="E168" s="266" t="s">
        <v>3</v>
      </c>
      <c r="F168" s="267">
        <v>115</v>
      </c>
      <c r="G168" s="267">
        <v>0</v>
      </c>
      <c r="H168" s="268">
        <f>F168*G168</f>
        <v>0</v>
      </c>
      <c r="I168" s="4"/>
      <c r="K168" s="250">
        <f>4*25</f>
        <v>100</v>
      </c>
      <c r="M168" s="243"/>
      <c r="N168" s="250">
        <v>1.2</v>
      </c>
      <c r="O168" s="244">
        <f>(J168+K168)*N168</f>
        <v>120</v>
      </c>
    </row>
    <row r="169" spans="2:15" ht="13.5">
      <c r="B169" s="263"/>
      <c r="C169" s="263"/>
      <c r="D169" s="270"/>
      <c r="E169" s="2"/>
      <c r="F169" s="3"/>
      <c r="G169" s="3"/>
      <c r="H169" s="4"/>
      <c r="I169" s="4"/>
      <c r="N169" s="250"/>
    </row>
    <row r="170" spans="2:15" ht="13.5">
      <c r="B170" s="263" t="s">
        <v>324</v>
      </c>
      <c r="C170" s="263" t="s">
        <v>325</v>
      </c>
      <c r="D170" s="270" t="s">
        <v>326</v>
      </c>
      <c r="E170" s="2"/>
      <c r="F170" s="3"/>
      <c r="G170" s="3"/>
      <c r="H170" s="4"/>
      <c r="I170" s="4"/>
      <c r="N170" s="250"/>
    </row>
    <row r="171" spans="2:15" ht="189.95" customHeight="1">
      <c r="B171" s="263"/>
      <c r="C171" s="263"/>
      <c r="D171" s="270" t="s">
        <v>327</v>
      </c>
      <c r="E171" s="2"/>
      <c r="F171" s="3"/>
      <c r="G171" s="3"/>
      <c r="H171" s="4"/>
      <c r="I171" s="4"/>
      <c r="N171" s="250"/>
    </row>
    <row r="172" spans="2:15" ht="13.5">
      <c r="B172" s="263"/>
      <c r="C172" s="263"/>
      <c r="D172" s="270" t="s">
        <v>328</v>
      </c>
      <c r="E172" s="2"/>
      <c r="F172" s="3"/>
      <c r="G172" s="3"/>
      <c r="H172" s="4"/>
      <c r="I172" s="4"/>
      <c r="N172" s="250"/>
    </row>
    <row r="173" spans="2:15" ht="13.5">
      <c r="B173" s="264"/>
      <c r="C173" s="264"/>
      <c r="D173" s="265" t="s">
        <v>329</v>
      </c>
      <c r="E173" s="266" t="s">
        <v>7</v>
      </c>
      <c r="F173" s="267">
        <v>305</v>
      </c>
      <c r="G173" s="267">
        <v>0</v>
      </c>
      <c r="H173" s="268">
        <f>F173*G173</f>
        <v>0</v>
      </c>
      <c r="I173" s="4"/>
      <c r="J173" s="243">
        <f>67.68+128.51+102.1</f>
        <v>298.28999999999996</v>
      </c>
      <c r="N173" s="250">
        <v>1.05</v>
      </c>
      <c r="O173" s="244">
        <f>(K173*L173+M173)*N173</f>
        <v>0</v>
      </c>
    </row>
    <row r="174" spans="2:15" ht="13.5">
      <c r="B174" s="263"/>
      <c r="C174" s="263"/>
      <c r="D174" s="270"/>
      <c r="E174" s="2"/>
      <c r="F174" s="3"/>
      <c r="G174" s="3"/>
      <c r="H174" s="4"/>
      <c r="I174" s="4"/>
      <c r="N174" s="250"/>
    </row>
    <row r="175" spans="2:15" ht="13.5">
      <c r="B175" s="263" t="s">
        <v>330</v>
      </c>
      <c r="C175" s="263" t="s">
        <v>331</v>
      </c>
      <c r="D175" s="292" t="s">
        <v>332</v>
      </c>
      <c r="E175" s="2"/>
      <c r="F175" s="3"/>
      <c r="G175" s="3"/>
      <c r="H175" s="4"/>
      <c r="I175" s="4"/>
    </row>
    <row r="176" spans="2:15" ht="165" customHeight="1">
      <c r="B176" s="263"/>
      <c r="C176" s="263"/>
      <c r="D176" s="1" t="s">
        <v>333</v>
      </c>
      <c r="E176" s="2"/>
      <c r="F176" s="3"/>
      <c r="G176" s="3"/>
      <c r="H176" s="4"/>
      <c r="I176" s="4"/>
    </row>
    <row r="177" spans="2:15" ht="13.5">
      <c r="B177" s="263"/>
      <c r="C177" s="263"/>
      <c r="D177" s="1" t="s">
        <v>334</v>
      </c>
      <c r="E177" s="2"/>
      <c r="F177" s="3"/>
      <c r="G177" s="3"/>
      <c r="H177" s="4"/>
      <c r="I177" s="4"/>
    </row>
    <row r="178" spans="2:15" ht="13.5">
      <c r="B178" s="264"/>
      <c r="C178" s="264"/>
      <c r="D178" s="273" t="s">
        <v>335</v>
      </c>
      <c r="E178" s="266" t="s">
        <v>7</v>
      </c>
      <c r="F178" s="267">
        <v>305</v>
      </c>
      <c r="G178" s="267">
        <v>0</v>
      </c>
      <c r="H178" s="268">
        <f>F178*G178</f>
        <v>0</v>
      </c>
      <c r="I178" s="4"/>
      <c r="L178" s="250" t="e">
        <f>#REF!</f>
        <v>#REF!</v>
      </c>
      <c r="M178" s="250" t="e">
        <f>#REF!</f>
        <v>#REF!</v>
      </c>
      <c r="N178" s="250">
        <v>1.05</v>
      </c>
      <c r="O178" s="244" t="e">
        <f>SUM(L178:M178)*N178</f>
        <v>#REF!</v>
      </c>
    </row>
    <row r="179" spans="2:15" ht="13.5">
      <c r="B179" s="263"/>
      <c r="C179" s="263"/>
      <c r="D179" s="1"/>
      <c r="E179" s="2"/>
      <c r="F179" s="3"/>
      <c r="G179" s="3"/>
      <c r="H179" s="4"/>
      <c r="I179" s="4"/>
    </row>
    <row r="180" spans="2:15" ht="13.5">
      <c r="B180" s="274"/>
      <c r="C180" s="274"/>
      <c r="D180" s="255" t="s">
        <v>947</v>
      </c>
      <c r="E180" s="275"/>
      <c r="F180" s="276"/>
      <c r="G180" s="276"/>
      <c r="H180" s="277">
        <f>SUM(H164:H179)</f>
        <v>0</v>
      </c>
      <c r="I180" s="278"/>
    </row>
    <row r="181" spans="2:15" ht="13.5">
      <c r="B181" s="263"/>
      <c r="C181" s="263"/>
      <c r="D181" s="1"/>
      <c r="E181" s="2"/>
      <c r="F181" s="3"/>
      <c r="G181" s="3"/>
      <c r="H181" s="4"/>
      <c r="I181" s="4"/>
    </row>
    <row r="182" spans="2:15" ht="13.5">
      <c r="B182" s="279"/>
      <c r="C182" s="279"/>
      <c r="D182" s="280"/>
      <c r="E182" s="281"/>
      <c r="F182" s="282"/>
      <c r="G182" s="282"/>
      <c r="H182" s="283"/>
    </row>
    <row r="183" spans="2:15" ht="13.5">
      <c r="B183" s="274" t="s">
        <v>336</v>
      </c>
      <c r="C183" s="274"/>
      <c r="D183" s="294" t="s">
        <v>337</v>
      </c>
      <c r="E183" s="295"/>
      <c r="F183" s="276"/>
      <c r="G183" s="276"/>
      <c r="H183" s="277"/>
    </row>
    <row r="184" spans="2:15" ht="13.5">
      <c r="B184" s="263"/>
      <c r="C184" s="263"/>
      <c r="D184" s="1"/>
      <c r="E184" s="2"/>
      <c r="F184" s="3"/>
      <c r="G184" s="3"/>
      <c r="H184" s="4"/>
    </row>
    <row r="185" spans="2:15" ht="13.5">
      <c r="B185" s="263"/>
      <c r="C185" s="263" t="s">
        <v>338</v>
      </c>
      <c r="D185" s="292" t="s">
        <v>339</v>
      </c>
      <c r="E185" s="2"/>
      <c r="F185" s="3"/>
      <c r="G185" s="3"/>
      <c r="H185" s="4"/>
    </row>
    <row r="186" spans="2:15" ht="13.5">
      <c r="B186" s="263" t="s">
        <v>340</v>
      </c>
      <c r="C186" s="263"/>
      <c r="D186" s="292" t="s">
        <v>341</v>
      </c>
      <c r="E186" s="2"/>
      <c r="F186" s="3"/>
      <c r="G186" s="3"/>
      <c r="H186" s="4"/>
    </row>
    <row r="187" spans="2:15" ht="128.1" customHeight="1">
      <c r="B187" s="263"/>
      <c r="C187" s="263"/>
      <c r="D187" s="292" t="s">
        <v>342</v>
      </c>
      <c r="E187" s="2"/>
      <c r="F187" s="3"/>
      <c r="G187" s="3"/>
      <c r="H187" s="4"/>
    </row>
    <row r="188" spans="2:15" ht="13.5">
      <c r="B188" s="264"/>
      <c r="C188" s="264"/>
      <c r="D188" s="296" t="s">
        <v>343</v>
      </c>
      <c r="E188" s="266" t="s">
        <v>13</v>
      </c>
      <c r="F188" s="267">
        <v>1</v>
      </c>
      <c r="G188" s="267">
        <v>0</v>
      </c>
      <c r="H188" s="268">
        <f t="shared" ref="H188" si="1">F188*G188</f>
        <v>0</v>
      </c>
    </row>
    <row r="189" spans="2:15" ht="13.5">
      <c r="B189" s="263"/>
      <c r="C189" s="263"/>
      <c r="D189" s="292"/>
      <c r="E189" s="2"/>
      <c r="F189" s="3"/>
      <c r="G189" s="3"/>
      <c r="H189" s="4"/>
    </row>
    <row r="190" spans="2:15" ht="13.5">
      <c r="B190" s="263" t="s">
        <v>344</v>
      </c>
      <c r="C190" s="263"/>
      <c r="D190" s="292" t="s">
        <v>345</v>
      </c>
      <c r="E190" s="2"/>
      <c r="F190" s="3"/>
      <c r="G190" s="3"/>
      <c r="H190" s="4"/>
    </row>
    <row r="191" spans="2:15" ht="114.95" customHeight="1">
      <c r="B191" s="263"/>
      <c r="C191" s="263"/>
      <c r="D191" s="292" t="s">
        <v>346</v>
      </c>
      <c r="E191" s="2"/>
      <c r="F191" s="3"/>
      <c r="G191" s="3"/>
      <c r="H191" s="4"/>
    </row>
    <row r="192" spans="2:15" ht="13.5">
      <c r="B192" s="264"/>
      <c r="C192" s="264"/>
      <c r="D192" s="296" t="s">
        <v>347</v>
      </c>
      <c r="E192" s="266" t="s">
        <v>6</v>
      </c>
      <c r="F192" s="267">
        <v>3</v>
      </c>
      <c r="G192" s="267">
        <v>0</v>
      </c>
      <c r="H192" s="268">
        <f t="shared" ref="H192" si="2">F192*G192</f>
        <v>0</v>
      </c>
    </row>
    <row r="193" spans="2:8" ht="13.5">
      <c r="B193" s="263"/>
      <c r="C193" s="263"/>
      <c r="D193" s="292"/>
      <c r="E193" s="2"/>
      <c r="F193" s="3"/>
      <c r="G193" s="3"/>
      <c r="H193" s="4"/>
    </row>
    <row r="194" spans="2:8" ht="13.5">
      <c r="B194" s="263" t="s">
        <v>348</v>
      </c>
      <c r="C194" s="263" t="s">
        <v>349</v>
      </c>
      <c r="D194" s="292" t="s">
        <v>350</v>
      </c>
      <c r="E194" s="2"/>
      <c r="F194" s="3"/>
      <c r="G194" s="3"/>
      <c r="H194" s="4"/>
    </row>
    <row r="195" spans="2:8" ht="128.1" customHeight="1">
      <c r="B195" s="263"/>
      <c r="C195" s="263"/>
      <c r="D195" s="292" t="s">
        <v>351</v>
      </c>
      <c r="E195" s="2"/>
      <c r="F195" s="3"/>
      <c r="G195" s="3"/>
      <c r="H195" s="4"/>
    </row>
    <row r="196" spans="2:8" ht="13.5">
      <c r="B196" s="263"/>
      <c r="C196" s="263"/>
      <c r="D196" s="292" t="s">
        <v>27</v>
      </c>
      <c r="E196" s="2"/>
      <c r="F196" s="3"/>
      <c r="G196" s="3"/>
      <c r="H196" s="4"/>
    </row>
    <row r="197" spans="2:8" ht="13.5">
      <c r="B197" s="264"/>
      <c r="C197" s="264"/>
      <c r="D197" s="296" t="s">
        <v>352</v>
      </c>
      <c r="E197" s="266" t="s">
        <v>13</v>
      </c>
      <c r="F197" s="267">
        <v>1</v>
      </c>
      <c r="G197" s="267">
        <v>0</v>
      </c>
      <c r="H197" s="268">
        <f t="shared" ref="H197" si="3">F197*G197</f>
        <v>0</v>
      </c>
    </row>
    <row r="198" spans="2:8" ht="13.5">
      <c r="B198" s="263"/>
      <c r="C198" s="263"/>
      <c r="D198" s="292"/>
      <c r="E198" s="2"/>
      <c r="F198" s="3"/>
      <c r="G198" s="3"/>
      <c r="H198" s="4"/>
    </row>
    <row r="199" spans="2:8" ht="13.5">
      <c r="B199" s="263" t="s">
        <v>353</v>
      </c>
      <c r="C199" s="263" t="s">
        <v>354</v>
      </c>
      <c r="D199" s="292" t="s">
        <v>355</v>
      </c>
      <c r="E199" s="2"/>
      <c r="F199" s="3"/>
      <c r="G199" s="3"/>
      <c r="H199" s="4"/>
    </row>
    <row r="200" spans="2:8" ht="165" customHeight="1">
      <c r="B200" s="263"/>
      <c r="C200" s="263"/>
      <c r="D200" s="292" t="s">
        <v>356</v>
      </c>
      <c r="E200" s="2"/>
      <c r="F200" s="3"/>
      <c r="G200" s="3"/>
      <c r="H200" s="4"/>
    </row>
    <row r="201" spans="2:8" ht="13.5">
      <c r="B201" s="263"/>
      <c r="C201" s="263"/>
      <c r="D201" s="292" t="s">
        <v>27</v>
      </c>
      <c r="E201" s="2"/>
      <c r="F201" s="3"/>
      <c r="G201" s="3"/>
      <c r="H201" s="4"/>
    </row>
    <row r="202" spans="2:8" ht="13.5">
      <c r="B202" s="263" t="s">
        <v>357</v>
      </c>
      <c r="C202" s="263"/>
      <c r="D202" s="292" t="s">
        <v>358</v>
      </c>
      <c r="E202" s="2" t="s">
        <v>13</v>
      </c>
      <c r="F202" s="3">
        <v>1</v>
      </c>
      <c r="G202" s="3">
        <v>0</v>
      </c>
      <c r="H202" s="4">
        <f t="shared" ref="H202:H203" si="4">F202*G202</f>
        <v>0</v>
      </c>
    </row>
    <row r="203" spans="2:8" ht="13.5">
      <c r="B203" s="264" t="s">
        <v>359</v>
      </c>
      <c r="C203" s="264"/>
      <c r="D203" s="296" t="s">
        <v>360</v>
      </c>
      <c r="E203" s="266" t="s">
        <v>13</v>
      </c>
      <c r="F203" s="267">
        <v>1</v>
      </c>
      <c r="G203" s="267">
        <v>0</v>
      </c>
      <c r="H203" s="268">
        <f t="shared" si="4"/>
        <v>0</v>
      </c>
    </row>
    <row r="204" spans="2:8" ht="13.5">
      <c r="B204" s="263"/>
      <c r="C204" s="263"/>
      <c r="D204" s="1"/>
      <c r="E204" s="2"/>
      <c r="F204" s="3"/>
      <c r="G204" s="3"/>
      <c r="H204" s="4"/>
    </row>
    <row r="205" spans="2:8" ht="13.5">
      <c r="B205" s="263"/>
      <c r="C205" s="263" t="s">
        <v>361</v>
      </c>
      <c r="D205" s="1" t="s">
        <v>362</v>
      </c>
      <c r="E205" s="2"/>
      <c r="F205" s="3"/>
      <c r="G205" s="3"/>
      <c r="H205" s="4"/>
    </row>
    <row r="206" spans="2:8" ht="54.95" customHeight="1">
      <c r="B206" s="263"/>
      <c r="C206" s="263"/>
      <c r="D206" s="1" t="s">
        <v>363</v>
      </c>
      <c r="E206" s="2"/>
      <c r="F206" s="3"/>
      <c r="G206" s="3"/>
      <c r="H206" s="4"/>
    </row>
    <row r="207" spans="2:8" ht="13.5">
      <c r="B207" s="263"/>
      <c r="C207" s="263"/>
      <c r="D207" s="1"/>
      <c r="E207" s="2"/>
      <c r="F207" s="3"/>
      <c r="G207" s="3"/>
      <c r="H207" s="4"/>
    </row>
    <row r="208" spans="2:8" ht="13.5">
      <c r="B208" s="263" t="s">
        <v>364</v>
      </c>
      <c r="C208" s="263" t="s">
        <v>365</v>
      </c>
      <c r="D208" s="1" t="s">
        <v>366</v>
      </c>
      <c r="E208" s="2"/>
      <c r="F208" s="3"/>
      <c r="G208" s="3"/>
      <c r="H208" s="4"/>
    </row>
    <row r="209" spans="2:8" ht="42" customHeight="1">
      <c r="B209" s="263"/>
      <c r="C209" s="263"/>
      <c r="D209" s="1" t="s">
        <v>367</v>
      </c>
      <c r="E209" s="2"/>
      <c r="F209" s="3"/>
      <c r="G209" s="3"/>
      <c r="H209" s="4"/>
    </row>
    <row r="210" spans="2:8" ht="13.5">
      <c r="B210" s="263"/>
      <c r="C210" s="263"/>
      <c r="D210" s="1" t="s">
        <v>27</v>
      </c>
      <c r="E210" s="2"/>
      <c r="F210" s="3"/>
      <c r="G210" s="3"/>
      <c r="H210" s="4"/>
    </row>
    <row r="211" spans="2:8" ht="13.5">
      <c r="B211" s="263" t="s">
        <v>368</v>
      </c>
      <c r="C211" s="263"/>
      <c r="D211" s="270" t="s">
        <v>369</v>
      </c>
      <c r="E211" s="2" t="s">
        <v>6</v>
      </c>
      <c r="F211" s="3">
        <v>40</v>
      </c>
      <c r="G211" s="3">
        <v>0</v>
      </c>
      <c r="H211" s="4">
        <f t="shared" ref="H211:H212" si="5">F211*G211</f>
        <v>0</v>
      </c>
    </row>
    <row r="212" spans="2:8" ht="13.5">
      <c r="B212" s="264" t="s">
        <v>370</v>
      </c>
      <c r="C212" s="264"/>
      <c r="D212" s="265" t="s">
        <v>371</v>
      </c>
      <c r="E212" s="266" t="s">
        <v>6</v>
      </c>
      <c r="F212" s="267">
        <v>7</v>
      </c>
      <c r="G212" s="267">
        <v>0</v>
      </c>
      <c r="H212" s="268">
        <f t="shared" si="5"/>
        <v>0</v>
      </c>
    </row>
    <row r="213" spans="2:8" ht="13.5">
      <c r="B213" s="263"/>
      <c r="C213" s="263"/>
      <c r="D213" s="270"/>
      <c r="E213" s="2"/>
      <c r="F213" s="3"/>
      <c r="G213" s="3"/>
      <c r="H213" s="4"/>
    </row>
    <row r="214" spans="2:8" ht="13.5">
      <c r="B214" s="263" t="s">
        <v>372</v>
      </c>
      <c r="C214" s="263" t="s">
        <v>373</v>
      </c>
      <c r="D214" s="1" t="s">
        <v>374</v>
      </c>
      <c r="E214" s="2"/>
      <c r="F214" s="3"/>
      <c r="G214" s="3"/>
      <c r="H214" s="4"/>
    </row>
    <row r="215" spans="2:8" ht="27.95" customHeight="1">
      <c r="B215" s="263"/>
      <c r="C215" s="263"/>
      <c r="D215" s="1" t="s">
        <v>375</v>
      </c>
      <c r="E215" s="2"/>
      <c r="F215" s="3"/>
      <c r="G215" s="3"/>
      <c r="H215" s="4"/>
    </row>
    <row r="216" spans="2:8" ht="13.5">
      <c r="B216" s="263"/>
      <c r="C216" s="263"/>
      <c r="D216" s="1" t="s">
        <v>27</v>
      </c>
      <c r="E216" s="2"/>
      <c r="F216" s="3"/>
      <c r="G216" s="3"/>
      <c r="H216" s="4"/>
    </row>
    <row r="217" spans="2:8" ht="13.5">
      <c r="B217" s="264"/>
      <c r="C217" s="264"/>
      <c r="D217" s="297" t="s">
        <v>376</v>
      </c>
      <c r="E217" s="266" t="s">
        <v>13</v>
      </c>
      <c r="F217" s="267">
        <v>2</v>
      </c>
      <c r="G217" s="267">
        <v>0</v>
      </c>
      <c r="H217" s="268">
        <f t="shared" ref="H217" si="6">F217*G217</f>
        <v>0</v>
      </c>
    </row>
    <row r="218" spans="2:8" ht="13.5">
      <c r="B218" s="263"/>
      <c r="C218" s="263"/>
      <c r="D218" s="1"/>
      <c r="E218" s="2"/>
      <c r="F218" s="3"/>
      <c r="G218" s="3"/>
      <c r="H218" s="4"/>
    </row>
    <row r="219" spans="2:8" ht="12.75">
      <c r="B219" s="274"/>
      <c r="C219" s="274"/>
      <c r="D219" s="255" t="s">
        <v>948</v>
      </c>
      <c r="E219" s="256"/>
      <c r="F219" s="257"/>
      <c r="G219" s="298"/>
      <c r="H219" s="299">
        <f>SUM(H186:H218)</f>
        <v>0</v>
      </c>
    </row>
    <row r="222" spans="2:8" ht="15" customHeight="1">
      <c r="D222" s="306" t="s">
        <v>949</v>
      </c>
      <c r="H222" s="305">
        <f>SUM(H219,H180,H158,H72,H34)</f>
        <v>0</v>
      </c>
    </row>
  </sheetData>
  <mergeCells count="1">
    <mergeCell ref="E3:H3"/>
  </mergeCells>
  <pageMargins left="0.70866141732283472" right="0.23622047244094491" top="0.74803149606299213" bottom="0.74803149606299213" header="0.31496062992125984" footer="0.31496062992125984"/>
  <pageSetup paperSize="9" scale="84" firstPageNumber="0" fitToHeight="0" orientation="portrait" r:id="rId1"/>
  <headerFooter scaleWithDoc="0">
    <oddFooter>&amp;C&amp;P</oddFooter>
  </headerFooter>
  <rowBreaks count="8" manualBreakCount="8">
    <brk id="25" max="7" man="1"/>
    <brk id="44" max="7" man="1"/>
    <brk id="60" max="7" man="1"/>
    <brk id="74" max="16383" man="1"/>
    <brk id="86" max="7" man="1"/>
    <brk id="100" max="7" man="1"/>
    <brk id="107" max="7" man="1"/>
    <brk id="125" max="7" man="1"/>
  </rowBreaks>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B1:T185"/>
  <sheetViews>
    <sheetView showGridLines="0" view="pageBreakPreview" topLeftCell="A26" zoomScale="145" zoomScaleNormal="160" zoomScaleSheetLayoutView="145" zoomScalePageLayoutView="81" workbookViewId="0">
      <selection activeCell="J59" sqref="J59"/>
    </sheetView>
  </sheetViews>
  <sheetFormatPr defaultColWidth="9" defaultRowHeight="12.75"/>
  <cols>
    <col min="1" max="1" width="1.85546875" style="107" customWidth="1"/>
    <col min="2" max="2" width="5.85546875" style="107" customWidth="1"/>
    <col min="3" max="3" width="45.5703125" style="38" customWidth="1"/>
    <col min="4" max="4" width="2.85546875" style="107" customWidth="1"/>
    <col min="5" max="5" width="2.7109375" style="107" customWidth="1"/>
    <col min="6" max="6" width="7.5703125" style="106" hidden="1" customWidth="1"/>
    <col min="7" max="7" width="19.85546875" style="106" customWidth="1"/>
    <col min="8" max="8" width="0.7109375" style="106" customWidth="1"/>
    <col min="9" max="9" width="8.140625" style="107" customWidth="1"/>
    <col min="10" max="10" width="12.140625" style="43" bestFit="1" customWidth="1"/>
    <col min="11" max="11" width="10.7109375" style="107" bestFit="1" customWidth="1"/>
    <col min="12" max="15" width="9" style="107"/>
    <col min="16" max="16" width="15" style="107" bestFit="1" customWidth="1"/>
    <col min="17" max="19" width="9" style="107"/>
    <col min="20" max="20" width="15" style="107" bestFit="1" customWidth="1"/>
    <col min="21" max="16384" width="9" style="107"/>
  </cols>
  <sheetData>
    <row r="1" spans="2:10" ht="5.25" customHeight="1">
      <c r="B1" s="33"/>
      <c r="C1" s="43"/>
      <c r="D1" s="43"/>
      <c r="E1" s="108"/>
      <c r="F1" s="108"/>
      <c r="G1" s="108"/>
      <c r="H1" s="108"/>
    </row>
    <row r="2" spans="2:10" s="109" customFormat="1" ht="14.25" customHeight="1">
      <c r="B2" s="622" t="s">
        <v>925</v>
      </c>
      <c r="C2" s="623"/>
      <c r="D2" s="623"/>
      <c r="E2" s="623"/>
      <c r="F2" s="623"/>
      <c r="G2" s="623"/>
      <c r="H2" s="566"/>
      <c r="J2" s="91"/>
    </row>
    <row r="3" spans="2:10" ht="5.0999999999999996" customHeight="1">
      <c r="B3" s="33"/>
      <c r="C3" s="43"/>
      <c r="D3" s="43"/>
      <c r="E3" s="108"/>
      <c r="F3" s="108"/>
      <c r="G3" s="108"/>
      <c r="H3" s="108"/>
    </row>
    <row r="4" spans="2:10" s="109" customFormat="1" ht="18.75" customHeight="1">
      <c r="B4" s="87" t="s">
        <v>0</v>
      </c>
      <c r="C4" s="91" t="s">
        <v>1</v>
      </c>
      <c r="D4" s="91"/>
      <c r="E4" s="110"/>
      <c r="F4" s="110"/>
      <c r="G4" s="580" t="s">
        <v>921</v>
      </c>
      <c r="H4" s="110"/>
      <c r="J4" s="91"/>
    </row>
    <row r="5" spans="2:10" ht="12" customHeight="1">
      <c r="B5" s="95" t="s">
        <v>2</v>
      </c>
      <c r="C5" s="92" t="s">
        <v>93</v>
      </c>
      <c r="D5" s="92"/>
      <c r="E5" s="96"/>
      <c r="F5" s="96"/>
      <c r="G5" s="88">
        <f>Građevinski!G17</f>
        <v>0</v>
      </c>
      <c r="H5" s="13"/>
    </row>
    <row r="6" spans="2:10" s="109" customFormat="1" ht="5.0999999999999996" customHeight="1">
      <c r="B6" s="97"/>
      <c r="C6" s="93"/>
      <c r="D6" s="93"/>
      <c r="E6" s="98"/>
      <c r="F6" s="98"/>
      <c r="G6" s="13"/>
      <c r="H6" s="13"/>
      <c r="J6" s="91"/>
    </row>
    <row r="7" spans="2:10" s="109" customFormat="1" ht="12" customHeight="1">
      <c r="B7" s="95" t="s">
        <v>4</v>
      </c>
      <c r="C7" s="92" t="s">
        <v>94</v>
      </c>
      <c r="D7" s="92"/>
      <c r="E7" s="96"/>
      <c r="F7" s="96"/>
      <c r="G7" s="88">
        <f>Građevinski!G47</f>
        <v>0</v>
      </c>
      <c r="H7" s="13"/>
      <c r="J7" s="91"/>
    </row>
    <row r="8" spans="2:10" s="109" customFormat="1" ht="5.0999999999999996" customHeight="1">
      <c r="B8" s="97"/>
      <c r="C8" s="93"/>
      <c r="D8" s="93"/>
      <c r="E8" s="98"/>
      <c r="F8" s="98"/>
      <c r="G8" s="13"/>
      <c r="H8" s="13"/>
      <c r="J8" s="91"/>
    </row>
    <row r="9" spans="2:10" s="109" customFormat="1" ht="12" customHeight="1">
      <c r="B9" s="99" t="s">
        <v>8</v>
      </c>
      <c r="C9" s="94" t="s">
        <v>95</v>
      </c>
      <c r="D9" s="94"/>
      <c r="E9" s="100"/>
      <c r="F9" s="100"/>
      <c r="G9" s="89">
        <f>Građevinski!G63</f>
        <v>0</v>
      </c>
      <c r="H9" s="13"/>
      <c r="J9" s="91"/>
    </row>
    <row r="10" spans="2:10" s="109" customFormat="1" ht="5.0999999999999996" customHeight="1">
      <c r="B10" s="97"/>
      <c r="C10" s="93"/>
      <c r="D10" s="93"/>
      <c r="E10" s="98"/>
      <c r="F10" s="98"/>
      <c r="G10" s="13"/>
      <c r="H10" s="13"/>
      <c r="J10" s="91"/>
    </row>
    <row r="11" spans="2:10" s="109" customFormat="1" ht="12" customHeight="1">
      <c r="B11" s="99" t="s">
        <v>10</v>
      </c>
      <c r="C11" s="94" t="s">
        <v>96</v>
      </c>
      <c r="D11" s="94"/>
      <c r="E11" s="100"/>
      <c r="F11" s="100"/>
      <c r="G11" s="89">
        <f>Građevinski!G102</f>
        <v>0</v>
      </c>
      <c r="H11" s="13"/>
      <c r="J11" s="91"/>
    </row>
    <row r="12" spans="2:10" s="109" customFormat="1" ht="5.0999999999999996" customHeight="1">
      <c r="B12" s="97"/>
      <c r="C12" s="93"/>
      <c r="D12" s="93"/>
      <c r="E12" s="98"/>
      <c r="F12" s="98"/>
      <c r="G12" s="90"/>
      <c r="H12" s="13"/>
      <c r="J12" s="91"/>
    </row>
    <row r="13" spans="2:10" s="109" customFormat="1" ht="12" customHeight="1">
      <c r="B13" s="99" t="s">
        <v>11</v>
      </c>
      <c r="C13" s="94" t="s">
        <v>97</v>
      </c>
      <c r="D13" s="94"/>
      <c r="E13" s="100"/>
      <c r="F13" s="100"/>
      <c r="G13" s="89">
        <f>Građevinski!G109</f>
        <v>0</v>
      </c>
      <c r="H13" s="13"/>
      <c r="J13" s="91"/>
    </row>
    <row r="14" spans="2:10" ht="5.0999999999999996" customHeight="1">
      <c r="B14" s="97"/>
      <c r="C14" s="93"/>
      <c r="D14" s="93"/>
      <c r="E14" s="98"/>
      <c r="F14" s="111"/>
      <c r="G14" s="13"/>
      <c r="H14" s="13"/>
    </row>
    <row r="15" spans="2:10" s="109" customFormat="1" ht="12" customHeight="1">
      <c r="B15" s="99" t="s">
        <v>15</v>
      </c>
      <c r="C15" s="94" t="s">
        <v>98</v>
      </c>
      <c r="D15" s="94"/>
      <c r="E15" s="100"/>
      <c r="F15" s="100"/>
      <c r="G15" s="89">
        <f>Građevinski!G116</f>
        <v>0</v>
      </c>
      <c r="H15" s="13"/>
      <c r="J15" s="91"/>
    </row>
    <row r="16" spans="2:10" s="109" customFormat="1" ht="5.0999999999999996" customHeight="1">
      <c r="B16" s="97"/>
      <c r="C16" s="93"/>
      <c r="D16" s="93"/>
      <c r="E16" s="98"/>
      <c r="F16" s="98"/>
      <c r="G16" s="13"/>
      <c r="H16" s="13"/>
      <c r="J16" s="91"/>
    </row>
    <row r="17" spans="2:20" s="113" customFormat="1" ht="20.100000000000001" customHeight="1">
      <c r="B17" s="112"/>
      <c r="C17" s="131" t="s">
        <v>1</v>
      </c>
      <c r="D17" s="132"/>
      <c r="E17" s="133"/>
      <c r="F17" s="134"/>
      <c r="G17" s="135">
        <f>SUM(G5:G16)</f>
        <v>0</v>
      </c>
      <c r="H17" s="304"/>
      <c r="J17" s="61"/>
      <c r="P17" s="163"/>
      <c r="T17" s="163"/>
    </row>
    <row r="18" spans="2:20" s="113" customFormat="1" ht="5.0999999999999996" customHeight="1">
      <c r="B18" s="112"/>
      <c r="C18" s="114"/>
      <c r="D18" s="114"/>
      <c r="E18" s="115"/>
      <c r="F18" s="116"/>
      <c r="G18" s="15"/>
      <c r="H18" s="15"/>
      <c r="J18" s="61"/>
    </row>
    <row r="19" spans="2:20" ht="14.25" customHeight="1">
      <c r="B19" s="87" t="s">
        <v>12</v>
      </c>
      <c r="C19" s="103" t="s">
        <v>158</v>
      </c>
      <c r="D19" s="103"/>
      <c r="E19" s="104"/>
      <c r="F19" s="105"/>
      <c r="G19" s="16"/>
      <c r="H19" s="16"/>
    </row>
    <row r="20" spans="2:20" s="109" customFormat="1" ht="6" customHeight="1">
      <c r="B20" s="97"/>
      <c r="C20" s="93"/>
      <c r="D20" s="93"/>
      <c r="E20" s="98"/>
      <c r="F20" s="111"/>
      <c r="G20" s="13"/>
      <c r="H20" s="13"/>
      <c r="J20" s="91"/>
    </row>
    <row r="21" spans="2:20" ht="12" customHeight="1">
      <c r="B21" s="95" t="s">
        <v>2</v>
      </c>
      <c r="C21" s="92" t="s">
        <v>92</v>
      </c>
      <c r="D21" s="92"/>
      <c r="E21" s="96"/>
      <c r="F21" s="117"/>
      <c r="G21" s="88">
        <f>Obrtnički!G43</f>
        <v>0</v>
      </c>
      <c r="H21" s="13"/>
    </row>
    <row r="22" spans="2:20" ht="5.0999999999999996" customHeight="1">
      <c r="B22" s="97"/>
      <c r="C22" s="93"/>
      <c r="D22" s="93"/>
      <c r="E22" s="98"/>
      <c r="F22" s="111"/>
      <c r="G22" s="13"/>
      <c r="H22" s="13"/>
    </row>
    <row r="23" spans="2:20" ht="12" customHeight="1">
      <c r="B23" s="95" t="s">
        <v>4</v>
      </c>
      <c r="C23" s="92" t="s">
        <v>451</v>
      </c>
      <c r="D23" s="92"/>
      <c r="E23" s="96"/>
      <c r="F23" s="117"/>
      <c r="G23" s="88">
        <f>Obrtnički!G71</f>
        <v>0</v>
      </c>
      <c r="H23" s="13"/>
    </row>
    <row r="24" spans="2:20" ht="4.5" customHeight="1">
      <c r="B24" s="97"/>
      <c r="C24" s="93"/>
      <c r="D24" s="93"/>
      <c r="E24" s="98"/>
      <c r="F24" s="111"/>
      <c r="G24" s="13"/>
      <c r="H24" s="13"/>
    </row>
    <row r="25" spans="2:20" ht="12" customHeight="1">
      <c r="B25" s="95" t="s">
        <v>463</v>
      </c>
      <c r="C25" s="92" t="s">
        <v>448</v>
      </c>
      <c r="D25" s="92"/>
      <c r="E25" s="96"/>
      <c r="F25" s="117"/>
      <c r="G25" s="88">
        <f>Obrtnički!G91</f>
        <v>0</v>
      </c>
      <c r="H25" s="13"/>
    </row>
    <row r="26" spans="2:20" ht="4.5" customHeight="1">
      <c r="B26" s="97"/>
      <c r="C26" s="93"/>
      <c r="D26" s="93"/>
      <c r="E26" s="98"/>
      <c r="F26" s="111"/>
      <c r="G26" s="13"/>
      <c r="H26" s="13"/>
    </row>
    <row r="27" spans="2:20" ht="12" customHeight="1">
      <c r="B27" s="95" t="s">
        <v>10</v>
      </c>
      <c r="C27" s="92" t="s">
        <v>75</v>
      </c>
      <c r="D27" s="92"/>
      <c r="E27" s="96"/>
      <c r="F27" s="117"/>
      <c r="G27" s="88">
        <f>Obrtnički!G111</f>
        <v>0</v>
      </c>
      <c r="H27" s="13"/>
    </row>
    <row r="28" spans="2:20" ht="5.0999999999999996" customHeight="1">
      <c r="B28" s="97"/>
      <c r="C28" s="93"/>
      <c r="D28" s="93"/>
      <c r="E28" s="98"/>
      <c r="F28" s="111"/>
      <c r="G28" s="13"/>
      <c r="H28" s="13"/>
    </row>
    <row r="29" spans="2:20" ht="12" customHeight="1">
      <c r="B29" s="118" t="s">
        <v>11</v>
      </c>
      <c r="C29" s="119" t="s">
        <v>78</v>
      </c>
      <c r="D29" s="119"/>
      <c r="E29" s="120"/>
      <c r="F29" s="121"/>
      <c r="G29" s="102">
        <f>Obrtnički!G121</f>
        <v>0</v>
      </c>
      <c r="H29" s="13"/>
    </row>
    <row r="30" spans="2:20" ht="5.0999999999999996" customHeight="1">
      <c r="B30" s="97"/>
      <c r="C30" s="93"/>
      <c r="D30" s="93"/>
      <c r="E30" s="98"/>
      <c r="F30" s="111"/>
      <c r="G30" s="13"/>
      <c r="H30" s="13"/>
    </row>
    <row r="31" spans="2:20" ht="12" customHeight="1">
      <c r="B31" s="118" t="s">
        <v>15</v>
      </c>
      <c r="C31" s="119" t="s">
        <v>91</v>
      </c>
      <c r="D31" s="119"/>
      <c r="E31" s="120"/>
      <c r="F31" s="121"/>
      <c r="G31" s="102">
        <f>Obrtnički!G130</f>
        <v>0</v>
      </c>
      <c r="H31" s="13"/>
    </row>
    <row r="32" spans="2:20" ht="5.0999999999999996" customHeight="1">
      <c r="B32" s="97"/>
      <c r="C32" s="93"/>
      <c r="D32" s="93"/>
      <c r="E32" s="98"/>
      <c r="F32" s="111"/>
      <c r="G32" s="13"/>
      <c r="H32" s="13"/>
    </row>
    <row r="33" spans="2:16" ht="12" customHeight="1">
      <c r="B33" s="118" t="s">
        <v>16</v>
      </c>
      <c r="C33" s="119" t="s">
        <v>449</v>
      </c>
      <c r="D33" s="119"/>
      <c r="E33" s="120"/>
      <c r="F33" s="121"/>
      <c r="G33" s="102">
        <f>Obrtnički!G143</f>
        <v>0</v>
      </c>
      <c r="H33" s="13"/>
    </row>
    <row r="34" spans="2:16" ht="5.0999999999999996" customHeight="1">
      <c r="B34" s="97"/>
      <c r="C34" s="93"/>
      <c r="D34" s="93"/>
      <c r="E34" s="98"/>
      <c r="F34" s="111"/>
      <c r="G34" s="13"/>
      <c r="H34" s="13"/>
    </row>
    <row r="35" spans="2:16" ht="12" customHeight="1">
      <c r="B35" s="118" t="s">
        <v>17</v>
      </c>
      <c r="C35" s="119" t="s">
        <v>493</v>
      </c>
      <c r="D35" s="119"/>
      <c r="E35" s="120"/>
      <c r="F35" s="121"/>
      <c r="G35" s="102">
        <f>Obrtnički!G152</f>
        <v>0</v>
      </c>
      <c r="H35" s="13"/>
    </row>
    <row r="36" spans="2:16" ht="5.0999999999999996" customHeight="1">
      <c r="B36" s="97"/>
      <c r="C36" s="93"/>
      <c r="D36" s="93"/>
      <c r="E36" s="98"/>
      <c r="F36" s="98"/>
      <c r="G36" s="13"/>
      <c r="H36" s="13"/>
    </row>
    <row r="37" spans="2:16" ht="20.100000000000001" customHeight="1">
      <c r="B37" s="112"/>
      <c r="C37" s="136" t="s">
        <v>382</v>
      </c>
      <c r="D37" s="137"/>
      <c r="E37" s="138"/>
      <c r="F37" s="138"/>
      <c r="G37" s="139">
        <f>SUM(G21:G36)</f>
        <v>0</v>
      </c>
      <c r="H37" s="304"/>
      <c r="P37" s="106"/>
    </row>
    <row r="38" spans="2:16" s="113" customFormat="1" ht="5.0999999999999996" customHeight="1">
      <c r="B38" s="112"/>
      <c r="C38" s="114"/>
      <c r="D38" s="114"/>
      <c r="E38" s="115"/>
      <c r="F38" s="116"/>
      <c r="G38" s="15"/>
      <c r="H38" s="15"/>
      <c r="J38" s="61"/>
    </row>
    <row r="39" spans="2:16" ht="15.75" customHeight="1">
      <c r="B39" s="87" t="s">
        <v>46</v>
      </c>
      <c r="C39" s="103" t="s">
        <v>86</v>
      </c>
      <c r="D39" s="103"/>
      <c r="E39" s="104"/>
      <c r="F39" s="105"/>
      <c r="G39" s="16"/>
      <c r="H39" s="16"/>
    </row>
    <row r="40" spans="2:16" s="109" customFormat="1" ht="6" customHeight="1">
      <c r="B40" s="97"/>
      <c r="C40" s="93"/>
      <c r="D40" s="93"/>
      <c r="E40" s="98"/>
      <c r="F40" s="111"/>
      <c r="G40" s="13"/>
      <c r="H40" s="13"/>
      <c r="J40" s="91"/>
    </row>
    <row r="41" spans="2:16" ht="12" customHeight="1">
      <c r="B41" s="95" t="s">
        <v>2</v>
      </c>
      <c r="C41" s="92" t="s">
        <v>88</v>
      </c>
      <c r="D41" s="92"/>
      <c r="E41" s="96"/>
      <c r="F41" s="117"/>
      <c r="G41" s="88">
        <f>ViK!F133</f>
        <v>0</v>
      </c>
      <c r="H41" s="13"/>
    </row>
    <row r="42" spans="2:16" ht="5.0999999999999996" customHeight="1">
      <c r="B42" s="97"/>
      <c r="C42" s="93"/>
      <c r="D42" s="93"/>
      <c r="E42" s="98"/>
      <c r="F42" s="111"/>
      <c r="G42" s="13"/>
      <c r="H42" s="13"/>
    </row>
    <row r="43" spans="2:16" ht="5.0999999999999996" customHeight="1">
      <c r="B43" s="97"/>
      <c r="C43" s="93"/>
      <c r="D43" s="93"/>
      <c r="E43" s="98"/>
      <c r="F43" s="111"/>
      <c r="G43" s="13"/>
      <c r="H43" s="13"/>
    </row>
    <row r="44" spans="2:16" ht="12" customHeight="1">
      <c r="B44" s="95" t="s">
        <v>4</v>
      </c>
      <c r="C44" s="92" t="s">
        <v>494</v>
      </c>
      <c r="D44" s="92"/>
      <c r="E44" s="96"/>
      <c r="F44" s="117"/>
      <c r="G44" s="88">
        <f>GHV!F246</f>
        <v>0</v>
      </c>
      <c r="H44" s="13"/>
    </row>
    <row r="45" spans="2:16" ht="5.0999999999999996" customHeight="1">
      <c r="B45" s="97"/>
      <c r="C45" s="93"/>
      <c r="D45" s="93"/>
      <c r="E45" s="98"/>
      <c r="F45" s="98"/>
      <c r="G45" s="13"/>
      <c r="H45" s="13"/>
    </row>
    <row r="46" spans="2:16" ht="20.100000000000001" customHeight="1">
      <c r="B46" s="112"/>
      <c r="C46" s="136" t="s">
        <v>89</v>
      </c>
      <c r="D46" s="137"/>
      <c r="E46" s="138"/>
      <c r="F46" s="138"/>
      <c r="G46" s="139">
        <f>SUM(G41:G45)</f>
        <v>0</v>
      </c>
      <c r="H46" s="304"/>
    </row>
    <row r="47" spans="2:16" s="113" customFormat="1" ht="5.0999999999999996" customHeight="1">
      <c r="B47" s="112"/>
      <c r="C47" s="114"/>
      <c r="D47" s="114"/>
      <c r="E47" s="115"/>
      <c r="F47" s="116"/>
      <c r="G47" s="15"/>
      <c r="H47" s="15"/>
      <c r="J47" s="61"/>
    </row>
    <row r="48" spans="2:16" ht="15.75" customHeight="1">
      <c r="B48" s="87" t="s">
        <v>99</v>
      </c>
      <c r="C48" s="103" t="s">
        <v>100</v>
      </c>
      <c r="D48" s="103"/>
      <c r="E48" s="104"/>
      <c r="F48" s="105"/>
      <c r="G48" s="16"/>
      <c r="H48" s="16"/>
    </row>
    <row r="49" spans="2:10" s="109" customFormat="1" ht="3.75" customHeight="1">
      <c r="B49" s="97"/>
      <c r="C49" s="93"/>
      <c r="D49" s="93"/>
      <c r="E49" s="98"/>
      <c r="F49" s="111"/>
      <c r="G49" s="13"/>
      <c r="H49" s="13"/>
      <c r="J49" s="91"/>
    </row>
    <row r="50" spans="2:10" ht="5.0999999999999996" customHeight="1">
      <c r="B50" s="97"/>
      <c r="C50" s="93"/>
      <c r="D50" s="93"/>
      <c r="E50" s="98"/>
      <c r="F50" s="111"/>
      <c r="G50" s="13"/>
      <c r="H50" s="13"/>
    </row>
    <row r="51" spans="2:10" ht="12" customHeight="1">
      <c r="B51" s="95" t="s">
        <v>2</v>
      </c>
      <c r="C51" s="92" t="s">
        <v>101</v>
      </c>
      <c r="D51" s="92"/>
      <c r="E51" s="96"/>
      <c r="F51" s="117"/>
      <c r="G51" s="88">
        <f>'Elektr inst.'!G177</f>
        <v>0</v>
      </c>
      <c r="H51" s="13"/>
    </row>
    <row r="52" spans="2:10" ht="5.0999999999999996" customHeight="1">
      <c r="B52" s="97"/>
      <c r="C52" s="93"/>
      <c r="D52" s="93"/>
      <c r="E52" s="98"/>
      <c r="F52" s="111"/>
      <c r="G52" s="13"/>
      <c r="H52" s="13"/>
    </row>
    <row r="53" spans="2:10" ht="12" customHeight="1">
      <c r="B53" s="95" t="s">
        <v>4</v>
      </c>
      <c r="C53" s="92" t="s">
        <v>103</v>
      </c>
      <c r="D53" s="92"/>
      <c r="E53" s="96"/>
      <c r="F53" s="117"/>
      <c r="G53" s="88">
        <f>Vatrodojava!G53</f>
        <v>0</v>
      </c>
      <c r="H53" s="13"/>
      <c r="J53" s="108"/>
    </row>
    <row r="54" spans="2:10" ht="5.0999999999999996" customHeight="1">
      <c r="B54" s="97"/>
      <c r="C54" s="93"/>
      <c r="D54" s="93"/>
      <c r="E54" s="98"/>
      <c r="F54" s="111"/>
      <c r="G54" s="13"/>
      <c r="H54" s="13"/>
    </row>
    <row r="55" spans="2:10" ht="12" customHeight="1">
      <c r="B55" s="95" t="s">
        <v>8</v>
      </c>
      <c r="C55" s="92" t="s">
        <v>658</v>
      </c>
      <c r="D55" s="92"/>
      <c r="E55" s="96"/>
      <c r="F55" s="117"/>
      <c r="G55" s="88">
        <f>'FNE Elektrana'!G28</f>
        <v>0</v>
      </c>
      <c r="H55" s="13"/>
    </row>
    <row r="56" spans="2:10" ht="5.0999999999999996" customHeight="1">
      <c r="B56" s="97"/>
      <c r="C56" s="93"/>
      <c r="D56" s="93"/>
      <c r="E56" s="98"/>
      <c r="F56" s="98"/>
      <c r="G56" s="13"/>
      <c r="H56" s="13"/>
    </row>
    <row r="57" spans="2:10" ht="20.100000000000001" customHeight="1">
      <c r="B57" s="112"/>
      <c r="C57" s="136" t="s">
        <v>119</v>
      </c>
      <c r="D57" s="137"/>
      <c r="E57" s="138"/>
      <c r="F57" s="138"/>
      <c r="G57" s="139">
        <f>SUM(G50:G56)</f>
        <v>0</v>
      </c>
      <c r="H57" s="304"/>
    </row>
    <row r="58" spans="2:10" ht="3" customHeight="1">
      <c r="B58" s="112"/>
      <c r="C58" s="114"/>
      <c r="D58" s="114"/>
      <c r="E58" s="115"/>
      <c r="F58" s="115"/>
      <c r="G58" s="304"/>
      <c r="H58" s="304"/>
    </row>
    <row r="59" spans="2:10" ht="15.75" customHeight="1">
      <c r="B59" s="87" t="s">
        <v>378</v>
      </c>
      <c r="C59" s="103" t="s">
        <v>379</v>
      </c>
      <c r="D59" s="103"/>
      <c r="E59" s="104"/>
      <c r="F59" s="105"/>
      <c r="G59" s="16"/>
      <c r="H59" s="16"/>
    </row>
    <row r="60" spans="2:10" s="109" customFormat="1" ht="6" customHeight="1">
      <c r="B60" s="97"/>
      <c r="C60" s="93"/>
      <c r="D60" s="93"/>
      <c r="E60" s="98"/>
      <c r="F60" s="111"/>
      <c r="G60" s="13"/>
      <c r="H60" s="13"/>
      <c r="J60" s="91"/>
    </row>
    <row r="61" spans="2:10" ht="12" customHeight="1">
      <c r="B61" s="95" t="s">
        <v>2</v>
      </c>
      <c r="C61" s="92" t="s">
        <v>379</v>
      </c>
      <c r="D61" s="92"/>
      <c r="E61" s="96"/>
      <c r="F61" s="117"/>
      <c r="G61" s="88">
        <f>Niskogradnja!H222</f>
        <v>0</v>
      </c>
      <c r="H61" s="13"/>
    </row>
    <row r="62" spans="2:10" ht="5.0999999999999996" customHeight="1">
      <c r="B62" s="97"/>
      <c r="C62" s="93"/>
      <c r="D62" s="93"/>
      <c r="E62" s="98"/>
      <c r="F62" s="98"/>
      <c r="G62" s="13"/>
      <c r="H62" s="13"/>
    </row>
    <row r="63" spans="2:10" ht="20.100000000000001" customHeight="1">
      <c r="B63" s="112"/>
      <c r="C63" s="136" t="s">
        <v>380</v>
      </c>
      <c r="D63" s="137"/>
      <c r="E63" s="138"/>
      <c r="F63" s="138"/>
      <c r="G63" s="139">
        <f>SUM(G61:G62)</f>
        <v>0</v>
      </c>
      <c r="H63" s="304"/>
    </row>
    <row r="64" spans="2:10" ht="5.25" customHeight="1">
      <c r="B64" s="33"/>
      <c r="C64" s="43"/>
      <c r="D64" s="43"/>
      <c r="E64" s="108"/>
      <c r="F64" s="108"/>
      <c r="G64" s="108"/>
      <c r="H64" s="108"/>
    </row>
    <row r="65" spans="2:16" ht="20.100000000000001" customHeight="1">
      <c r="B65" s="112"/>
      <c r="C65" s="140" t="s">
        <v>922</v>
      </c>
      <c r="D65" s="141"/>
      <c r="E65" s="142"/>
      <c r="F65" s="142"/>
      <c r="G65" s="143">
        <f>SUM(G17,G37,G46,G57,G63)</f>
        <v>0</v>
      </c>
      <c r="H65" s="304"/>
      <c r="J65" s="108"/>
    </row>
    <row r="66" spans="2:16" ht="5.0999999999999996" customHeight="1">
      <c r="B66" s="97"/>
      <c r="C66" s="93"/>
      <c r="D66" s="93"/>
      <c r="E66" s="98"/>
      <c r="F66" s="98"/>
      <c r="G66" s="13"/>
      <c r="H66" s="13"/>
    </row>
    <row r="67" spans="2:16" ht="20.100000000000001" customHeight="1">
      <c r="B67" s="112"/>
      <c r="C67" s="144" t="s">
        <v>923</v>
      </c>
      <c r="D67" s="145"/>
      <c r="E67" s="146"/>
      <c r="F67" s="146"/>
      <c r="G67" s="147">
        <f>0.25*G65</f>
        <v>0</v>
      </c>
      <c r="H67" s="304"/>
      <c r="J67" s="108"/>
      <c r="K67" s="458"/>
      <c r="P67" s="106"/>
    </row>
    <row r="68" spans="2:16" ht="5.0999999999999996" customHeight="1">
      <c r="B68" s="97"/>
      <c r="C68" s="93"/>
      <c r="D68" s="93"/>
      <c r="E68" s="98"/>
      <c r="F68" s="98"/>
      <c r="G68" s="13"/>
      <c r="H68" s="13"/>
    </row>
    <row r="69" spans="2:16" ht="20.100000000000001" customHeight="1">
      <c r="B69" s="112"/>
      <c r="C69" s="148" t="s">
        <v>924</v>
      </c>
      <c r="D69" s="149"/>
      <c r="E69" s="150"/>
      <c r="F69" s="150"/>
      <c r="G69" s="151">
        <f>SUM(G65:G68)</f>
        <v>0</v>
      </c>
      <c r="H69" s="304"/>
    </row>
    <row r="70" spans="2:16">
      <c r="B70" s="33"/>
      <c r="C70" s="43"/>
      <c r="D70" s="43"/>
      <c r="E70" s="108"/>
      <c r="F70" s="108"/>
      <c r="G70" s="108"/>
      <c r="H70" s="108"/>
    </row>
    <row r="71" spans="2:16">
      <c r="B71" s="33"/>
      <c r="C71" s="43"/>
      <c r="D71" s="43"/>
      <c r="E71" s="108"/>
      <c r="F71" s="108"/>
      <c r="G71" s="108" t="s">
        <v>105</v>
      </c>
      <c r="H71" s="108"/>
    </row>
    <row r="72" spans="2:16">
      <c r="B72" s="33"/>
      <c r="C72" s="43"/>
      <c r="D72" s="43"/>
      <c r="E72" s="108"/>
      <c r="F72" s="108"/>
      <c r="G72" s="108"/>
      <c r="H72" s="108"/>
    </row>
    <row r="73" spans="2:16">
      <c r="B73" s="33"/>
      <c r="C73" s="43"/>
      <c r="D73" s="43"/>
      <c r="E73" s="108"/>
      <c r="F73" s="108"/>
      <c r="G73" s="108"/>
      <c r="H73" s="108"/>
    </row>
    <row r="74" spans="2:16">
      <c r="C74" s="107"/>
      <c r="D74" s="122"/>
      <c r="F74" s="107"/>
      <c r="G74" s="107"/>
      <c r="H74" s="107"/>
    </row>
    <row r="75" spans="2:16">
      <c r="C75" s="107"/>
      <c r="D75" s="122"/>
      <c r="F75" s="107"/>
      <c r="G75" s="108" t="s">
        <v>84</v>
      </c>
      <c r="H75" s="108"/>
    </row>
    <row r="76" spans="2:16">
      <c r="C76" s="107"/>
      <c r="D76" s="122"/>
      <c r="F76" s="107"/>
      <c r="G76" s="107"/>
      <c r="H76" s="107"/>
    </row>
    <row r="77" spans="2:16">
      <c r="C77" s="107"/>
      <c r="D77" s="122"/>
      <c r="F77" s="107"/>
      <c r="G77" s="107"/>
      <c r="H77" s="107"/>
    </row>
    <row r="78" spans="2:16">
      <c r="C78" s="107"/>
      <c r="D78" s="122"/>
      <c r="F78" s="107"/>
      <c r="G78" s="107"/>
      <c r="H78" s="107"/>
    </row>
    <row r="79" spans="2:16">
      <c r="C79" s="107"/>
      <c r="D79" s="122"/>
      <c r="F79" s="107"/>
      <c r="G79" s="107"/>
      <c r="H79" s="107"/>
    </row>
    <row r="80" spans="2:16">
      <c r="C80" s="107"/>
      <c r="D80" s="122"/>
      <c r="F80" s="107"/>
      <c r="G80" s="107"/>
      <c r="H80" s="107"/>
    </row>
    <row r="81" spans="3:8">
      <c r="C81" s="107"/>
      <c r="D81" s="122"/>
      <c r="F81" s="107"/>
      <c r="G81" s="107"/>
      <c r="H81" s="107"/>
    </row>
    <row r="82" spans="3:8">
      <c r="C82" s="107"/>
      <c r="D82" s="122"/>
      <c r="F82" s="107"/>
      <c r="G82" s="107"/>
      <c r="H82" s="107"/>
    </row>
    <row r="83" spans="3:8">
      <c r="C83" s="107"/>
      <c r="D83" s="122"/>
      <c r="F83" s="107"/>
      <c r="G83" s="107"/>
      <c r="H83" s="107"/>
    </row>
    <row r="84" spans="3:8">
      <c r="C84" s="107"/>
      <c r="D84" s="122"/>
      <c r="F84" s="107"/>
      <c r="G84" s="107"/>
      <c r="H84" s="107"/>
    </row>
    <row r="85" spans="3:8">
      <c r="C85" s="107"/>
      <c r="D85" s="122"/>
      <c r="F85" s="107"/>
      <c r="G85" s="107"/>
      <c r="H85" s="107"/>
    </row>
    <row r="86" spans="3:8">
      <c r="C86" s="107"/>
      <c r="D86" s="122"/>
      <c r="F86" s="107"/>
      <c r="G86" s="107"/>
      <c r="H86" s="107"/>
    </row>
    <row r="87" spans="3:8">
      <c r="C87" s="107"/>
      <c r="D87" s="122"/>
      <c r="F87" s="107"/>
      <c r="G87" s="107"/>
      <c r="H87" s="107"/>
    </row>
    <row r="88" spans="3:8">
      <c r="C88" s="107"/>
      <c r="D88" s="122"/>
      <c r="F88" s="107"/>
      <c r="G88" s="107"/>
      <c r="H88" s="107"/>
    </row>
    <row r="89" spans="3:8">
      <c r="C89" s="107"/>
      <c r="D89" s="122"/>
      <c r="F89" s="107"/>
      <c r="G89" s="107"/>
      <c r="H89" s="107"/>
    </row>
    <row r="90" spans="3:8">
      <c r="C90" s="107"/>
      <c r="D90" s="122"/>
      <c r="F90" s="107"/>
      <c r="G90" s="107"/>
      <c r="H90" s="107"/>
    </row>
    <row r="91" spans="3:8">
      <c r="C91" s="107"/>
      <c r="D91" s="122"/>
      <c r="F91" s="107"/>
      <c r="G91" s="107"/>
      <c r="H91" s="107"/>
    </row>
    <row r="92" spans="3:8">
      <c r="C92" s="107"/>
      <c r="D92" s="122"/>
      <c r="F92" s="107"/>
      <c r="G92" s="107"/>
      <c r="H92" s="107"/>
    </row>
    <row r="93" spans="3:8">
      <c r="C93" s="107"/>
      <c r="D93" s="122"/>
      <c r="F93" s="107"/>
      <c r="G93" s="107"/>
      <c r="H93" s="107"/>
    </row>
    <row r="94" spans="3:8">
      <c r="C94" s="107"/>
      <c r="D94" s="122"/>
      <c r="F94" s="107"/>
      <c r="G94" s="107"/>
      <c r="H94" s="107"/>
    </row>
    <row r="95" spans="3:8">
      <c r="C95" s="107"/>
      <c r="D95" s="122"/>
      <c r="F95" s="107"/>
      <c r="G95" s="107"/>
      <c r="H95" s="107"/>
    </row>
    <row r="96" spans="3:8">
      <c r="C96" s="107"/>
      <c r="D96" s="122"/>
      <c r="F96" s="107"/>
      <c r="G96" s="107"/>
      <c r="H96" s="107"/>
    </row>
    <row r="97" spans="3:8">
      <c r="C97" s="107"/>
      <c r="D97" s="122"/>
      <c r="F97" s="107"/>
      <c r="G97" s="107"/>
      <c r="H97" s="107"/>
    </row>
    <row r="98" spans="3:8">
      <c r="C98" s="107"/>
      <c r="D98" s="122"/>
      <c r="F98" s="107"/>
      <c r="G98" s="107"/>
      <c r="H98" s="107"/>
    </row>
    <row r="99" spans="3:8">
      <c r="C99" s="107"/>
      <c r="D99" s="122"/>
      <c r="F99" s="107"/>
      <c r="G99" s="107"/>
      <c r="H99" s="107"/>
    </row>
    <row r="100" spans="3:8">
      <c r="C100" s="107"/>
      <c r="D100" s="122"/>
      <c r="F100" s="107"/>
      <c r="G100" s="107"/>
      <c r="H100" s="107"/>
    </row>
    <row r="101" spans="3:8">
      <c r="C101" s="107"/>
      <c r="D101" s="122"/>
      <c r="F101" s="107"/>
      <c r="G101" s="107"/>
      <c r="H101" s="107"/>
    </row>
    <row r="102" spans="3:8">
      <c r="C102" s="107"/>
      <c r="D102" s="122"/>
      <c r="F102" s="107"/>
      <c r="G102" s="107"/>
      <c r="H102" s="107"/>
    </row>
    <row r="103" spans="3:8">
      <c r="C103" s="107"/>
      <c r="D103" s="122"/>
      <c r="F103" s="107"/>
      <c r="G103" s="107"/>
      <c r="H103" s="107"/>
    </row>
    <row r="104" spans="3:8">
      <c r="C104" s="107"/>
      <c r="D104" s="122"/>
      <c r="F104" s="107"/>
      <c r="G104" s="107"/>
      <c r="H104" s="107"/>
    </row>
    <row r="105" spans="3:8">
      <c r="C105" s="107"/>
      <c r="D105" s="122"/>
      <c r="F105" s="107"/>
      <c r="G105" s="107"/>
      <c r="H105" s="107"/>
    </row>
    <row r="106" spans="3:8">
      <c r="C106" s="107"/>
      <c r="D106" s="122"/>
      <c r="F106" s="107"/>
      <c r="G106" s="107"/>
      <c r="H106" s="107"/>
    </row>
    <row r="107" spans="3:8">
      <c r="C107" s="107"/>
      <c r="D107" s="122"/>
      <c r="F107" s="107"/>
      <c r="G107" s="107"/>
      <c r="H107" s="107"/>
    </row>
    <row r="108" spans="3:8">
      <c r="C108" s="107"/>
      <c r="D108" s="122"/>
      <c r="F108" s="107"/>
      <c r="G108" s="107"/>
      <c r="H108" s="107"/>
    </row>
    <row r="109" spans="3:8">
      <c r="C109" s="107"/>
      <c r="D109" s="122"/>
      <c r="F109" s="107"/>
      <c r="G109" s="107"/>
      <c r="H109" s="107"/>
    </row>
    <row r="110" spans="3:8">
      <c r="C110" s="107"/>
      <c r="D110" s="122"/>
      <c r="F110" s="107"/>
      <c r="G110" s="107"/>
      <c r="H110" s="107"/>
    </row>
    <row r="111" spans="3:8">
      <c r="C111" s="107"/>
      <c r="D111" s="122"/>
      <c r="F111" s="107"/>
      <c r="G111" s="107"/>
      <c r="H111" s="107"/>
    </row>
    <row r="112" spans="3:8">
      <c r="C112" s="107"/>
      <c r="D112" s="122"/>
      <c r="F112" s="107"/>
      <c r="G112" s="107"/>
      <c r="H112" s="107"/>
    </row>
    <row r="113" spans="3:8">
      <c r="C113" s="107"/>
      <c r="D113" s="122"/>
      <c r="F113" s="107"/>
      <c r="G113" s="107"/>
      <c r="H113" s="107"/>
    </row>
    <row r="114" spans="3:8">
      <c r="C114" s="107"/>
      <c r="D114" s="122"/>
      <c r="F114" s="107"/>
      <c r="G114" s="107"/>
      <c r="H114" s="107"/>
    </row>
    <row r="115" spans="3:8">
      <c r="C115" s="107"/>
      <c r="D115" s="122"/>
      <c r="F115" s="107"/>
      <c r="G115" s="107"/>
      <c r="H115" s="107"/>
    </row>
    <row r="116" spans="3:8">
      <c r="C116" s="107"/>
      <c r="D116" s="122"/>
      <c r="F116" s="107"/>
      <c r="G116" s="107"/>
      <c r="H116" s="107"/>
    </row>
    <row r="117" spans="3:8">
      <c r="C117" s="107"/>
      <c r="D117" s="122"/>
      <c r="F117" s="107"/>
      <c r="G117" s="107"/>
      <c r="H117" s="107"/>
    </row>
    <row r="118" spans="3:8">
      <c r="C118" s="107"/>
      <c r="D118" s="122"/>
      <c r="F118" s="107"/>
      <c r="G118" s="107"/>
      <c r="H118" s="107"/>
    </row>
    <row r="119" spans="3:8">
      <c r="C119" s="107"/>
      <c r="D119" s="122"/>
      <c r="F119" s="107"/>
      <c r="G119" s="107"/>
      <c r="H119" s="107"/>
    </row>
    <row r="120" spans="3:8">
      <c r="C120" s="107"/>
      <c r="D120" s="122"/>
      <c r="F120" s="107"/>
      <c r="G120" s="107"/>
      <c r="H120" s="107"/>
    </row>
    <row r="121" spans="3:8">
      <c r="C121" s="107"/>
      <c r="D121" s="122"/>
      <c r="F121" s="107"/>
      <c r="G121" s="107"/>
      <c r="H121" s="107"/>
    </row>
    <row r="122" spans="3:8">
      <c r="C122" s="107"/>
      <c r="D122" s="122"/>
      <c r="F122" s="107"/>
      <c r="G122" s="107"/>
      <c r="H122" s="107"/>
    </row>
    <row r="123" spans="3:8">
      <c r="C123" s="107"/>
      <c r="D123" s="122"/>
      <c r="F123" s="107"/>
      <c r="G123" s="107"/>
      <c r="H123" s="107"/>
    </row>
    <row r="124" spans="3:8">
      <c r="C124" s="107"/>
      <c r="D124" s="122"/>
      <c r="F124" s="107"/>
      <c r="G124" s="107"/>
      <c r="H124" s="107"/>
    </row>
    <row r="125" spans="3:8">
      <c r="C125" s="107"/>
      <c r="D125" s="122"/>
      <c r="F125" s="107"/>
      <c r="G125" s="107"/>
      <c r="H125" s="107"/>
    </row>
    <row r="126" spans="3:8">
      <c r="C126" s="107"/>
      <c r="D126" s="122"/>
      <c r="F126" s="107"/>
      <c r="G126" s="107"/>
      <c r="H126" s="107"/>
    </row>
    <row r="127" spans="3:8">
      <c r="C127" s="107"/>
      <c r="D127" s="122"/>
      <c r="F127" s="107"/>
      <c r="G127" s="107"/>
      <c r="H127" s="107"/>
    </row>
    <row r="128" spans="3:8">
      <c r="C128" s="107"/>
      <c r="D128" s="122"/>
      <c r="F128" s="107"/>
      <c r="G128" s="107"/>
      <c r="H128" s="107"/>
    </row>
    <row r="129" spans="3:8">
      <c r="C129" s="107"/>
      <c r="D129" s="122"/>
      <c r="F129" s="107"/>
      <c r="G129" s="107"/>
      <c r="H129" s="107"/>
    </row>
    <row r="130" spans="3:8">
      <c r="C130" s="107"/>
      <c r="D130" s="122"/>
      <c r="F130" s="107"/>
      <c r="G130" s="107"/>
      <c r="H130" s="107"/>
    </row>
    <row r="131" spans="3:8">
      <c r="C131" s="107"/>
      <c r="D131" s="122"/>
      <c r="F131" s="107"/>
      <c r="G131" s="107"/>
      <c r="H131" s="107"/>
    </row>
    <row r="132" spans="3:8">
      <c r="C132" s="107"/>
      <c r="D132" s="122"/>
      <c r="F132" s="107"/>
      <c r="G132" s="107"/>
      <c r="H132" s="107"/>
    </row>
    <row r="133" spans="3:8">
      <c r="C133" s="107"/>
      <c r="D133" s="122"/>
      <c r="F133" s="107"/>
      <c r="G133" s="107"/>
      <c r="H133" s="107"/>
    </row>
    <row r="134" spans="3:8">
      <c r="C134" s="107"/>
      <c r="D134" s="122"/>
      <c r="F134" s="107"/>
      <c r="G134" s="107"/>
      <c r="H134" s="107"/>
    </row>
    <row r="135" spans="3:8">
      <c r="C135" s="107"/>
      <c r="D135" s="122"/>
      <c r="F135" s="107"/>
      <c r="G135" s="107"/>
      <c r="H135" s="107"/>
    </row>
    <row r="136" spans="3:8">
      <c r="C136" s="107"/>
      <c r="D136" s="122"/>
      <c r="F136" s="107"/>
      <c r="G136" s="107"/>
      <c r="H136" s="107"/>
    </row>
    <row r="137" spans="3:8">
      <c r="C137" s="107"/>
      <c r="D137" s="122"/>
      <c r="F137" s="107"/>
      <c r="G137" s="107"/>
      <c r="H137" s="107"/>
    </row>
    <row r="138" spans="3:8">
      <c r="C138" s="107"/>
      <c r="D138" s="122"/>
      <c r="F138" s="107"/>
      <c r="G138" s="107"/>
      <c r="H138" s="107"/>
    </row>
    <row r="139" spans="3:8">
      <c r="C139" s="107"/>
      <c r="D139" s="122"/>
      <c r="F139" s="107"/>
      <c r="G139" s="107"/>
      <c r="H139" s="107"/>
    </row>
    <row r="140" spans="3:8">
      <c r="C140" s="107"/>
      <c r="D140" s="122"/>
      <c r="F140" s="107"/>
      <c r="G140" s="107"/>
      <c r="H140" s="107"/>
    </row>
    <row r="141" spans="3:8">
      <c r="C141" s="107"/>
      <c r="D141" s="122"/>
      <c r="F141" s="107"/>
      <c r="G141" s="107"/>
      <c r="H141" s="107"/>
    </row>
    <row r="142" spans="3:8">
      <c r="C142" s="107"/>
      <c r="D142" s="122"/>
      <c r="F142" s="107"/>
      <c r="G142" s="107"/>
      <c r="H142" s="107"/>
    </row>
    <row r="143" spans="3:8">
      <c r="C143" s="107"/>
      <c r="D143" s="122"/>
      <c r="F143" s="107"/>
      <c r="G143" s="107"/>
      <c r="H143" s="107"/>
    </row>
    <row r="144" spans="3:8">
      <c r="C144" s="107"/>
      <c r="D144" s="122"/>
      <c r="F144" s="107"/>
      <c r="G144" s="107"/>
      <c r="H144" s="107"/>
    </row>
    <row r="145" spans="3:8">
      <c r="C145" s="107"/>
      <c r="D145" s="122"/>
      <c r="F145" s="107"/>
      <c r="G145" s="107"/>
      <c r="H145" s="107"/>
    </row>
    <row r="146" spans="3:8">
      <c r="C146" s="107"/>
      <c r="D146" s="122"/>
      <c r="F146" s="107"/>
      <c r="G146" s="107"/>
      <c r="H146" s="107"/>
    </row>
    <row r="147" spans="3:8">
      <c r="C147" s="107"/>
      <c r="D147" s="122"/>
      <c r="F147" s="107"/>
      <c r="G147" s="107"/>
      <c r="H147" s="107"/>
    </row>
    <row r="148" spans="3:8">
      <c r="C148" s="107"/>
      <c r="D148" s="122"/>
      <c r="F148" s="107"/>
      <c r="G148" s="107"/>
      <c r="H148" s="107"/>
    </row>
    <row r="149" spans="3:8">
      <c r="C149" s="107"/>
      <c r="D149" s="122"/>
      <c r="F149" s="107"/>
      <c r="G149" s="107"/>
      <c r="H149" s="107"/>
    </row>
    <row r="150" spans="3:8">
      <c r="C150" s="107"/>
      <c r="D150" s="122"/>
      <c r="F150" s="107"/>
      <c r="G150" s="107"/>
      <c r="H150" s="107"/>
    </row>
    <row r="151" spans="3:8">
      <c r="C151" s="107"/>
      <c r="D151" s="122"/>
      <c r="F151" s="107"/>
      <c r="G151" s="107"/>
      <c r="H151" s="107"/>
    </row>
    <row r="152" spans="3:8">
      <c r="C152" s="107"/>
      <c r="D152" s="122"/>
      <c r="F152" s="107"/>
      <c r="G152" s="107"/>
      <c r="H152" s="107"/>
    </row>
    <row r="153" spans="3:8">
      <c r="C153" s="107"/>
      <c r="D153" s="122"/>
      <c r="F153" s="107"/>
      <c r="G153" s="107"/>
      <c r="H153" s="107"/>
    </row>
    <row r="154" spans="3:8">
      <c r="C154" s="107"/>
      <c r="D154" s="122"/>
      <c r="F154" s="107"/>
      <c r="G154" s="107"/>
      <c r="H154" s="107"/>
    </row>
    <row r="155" spans="3:8">
      <c r="C155" s="107"/>
      <c r="D155" s="122"/>
      <c r="F155" s="107"/>
      <c r="G155" s="107"/>
      <c r="H155" s="107"/>
    </row>
    <row r="156" spans="3:8">
      <c r="C156" s="107"/>
      <c r="D156" s="122"/>
      <c r="F156" s="107"/>
      <c r="G156" s="107"/>
      <c r="H156" s="107"/>
    </row>
    <row r="157" spans="3:8">
      <c r="C157" s="107"/>
      <c r="D157" s="122"/>
      <c r="F157" s="107"/>
      <c r="G157" s="107"/>
      <c r="H157" s="107"/>
    </row>
    <row r="158" spans="3:8">
      <c r="C158" s="107"/>
      <c r="D158" s="122"/>
      <c r="F158" s="107"/>
      <c r="G158" s="107"/>
      <c r="H158" s="107"/>
    </row>
    <row r="159" spans="3:8">
      <c r="C159" s="107"/>
      <c r="D159" s="122"/>
      <c r="F159" s="107"/>
      <c r="G159" s="107"/>
      <c r="H159" s="107"/>
    </row>
    <row r="160" spans="3:8">
      <c r="C160" s="107"/>
      <c r="D160" s="122"/>
      <c r="F160" s="107"/>
      <c r="G160" s="107"/>
      <c r="H160" s="107"/>
    </row>
    <row r="161" spans="3:8">
      <c r="C161" s="107"/>
      <c r="D161" s="122"/>
      <c r="F161" s="107"/>
      <c r="G161" s="107"/>
      <c r="H161" s="107"/>
    </row>
    <row r="162" spans="3:8">
      <c r="C162" s="107"/>
      <c r="D162" s="122"/>
      <c r="F162" s="107"/>
      <c r="G162" s="107"/>
      <c r="H162" s="107"/>
    </row>
    <row r="163" spans="3:8">
      <c r="C163" s="107"/>
      <c r="D163" s="122"/>
      <c r="F163" s="107"/>
      <c r="G163" s="107"/>
      <c r="H163" s="107"/>
    </row>
    <row r="164" spans="3:8">
      <c r="C164" s="107"/>
      <c r="D164" s="122"/>
      <c r="F164" s="107"/>
      <c r="G164" s="107"/>
      <c r="H164" s="107"/>
    </row>
    <row r="165" spans="3:8">
      <c r="C165" s="107"/>
      <c r="D165" s="122"/>
      <c r="F165" s="107"/>
      <c r="G165" s="107"/>
      <c r="H165" s="107"/>
    </row>
    <row r="166" spans="3:8">
      <c r="C166" s="107"/>
      <c r="D166" s="122"/>
      <c r="F166" s="107"/>
      <c r="G166" s="107"/>
      <c r="H166" s="107"/>
    </row>
    <row r="167" spans="3:8">
      <c r="C167" s="107"/>
      <c r="D167" s="122"/>
      <c r="F167" s="107"/>
      <c r="G167" s="107"/>
      <c r="H167" s="107"/>
    </row>
    <row r="168" spans="3:8">
      <c r="C168" s="107"/>
      <c r="D168" s="122"/>
      <c r="F168" s="107"/>
      <c r="G168" s="107"/>
      <c r="H168" s="107"/>
    </row>
    <row r="169" spans="3:8">
      <c r="C169" s="107"/>
      <c r="D169" s="122"/>
      <c r="F169" s="107"/>
      <c r="G169" s="107"/>
      <c r="H169" s="107"/>
    </row>
    <row r="170" spans="3:8">
      <c r="C170" s="107"/>
      <c r="D170" s="122"/>
      <c r="F170" s="107"/>
      <c r="G170" s="107"/>
      <c r="H170" s="107"/>
    </row>
    <row r="171" spans="3:8">
      <c r="C171" s="107"/>
      <c r="D171" s="122"/>
      <c r="F171" s="107"/>
      <c r="G171" s="107"/>
      <c r="H171" s="107"/>
    </row>
    <row r="172" spans="3:8">
      <c r="C172" s="107"/>
      <c r="D172" s="122"/>
      <c r="F172" s="107"/>
      <c r="G172" s="107"/>
      <c r="H172" s="107"/>
    </row>
    <row r="173" spans="3:8">
      <c r="C173" s="107"/>
      <c r="D173" s="122"/>
      <c r="F173" s="107"/>
      <c r="G173" s="107"/>
      <c r="H173" s="107"/>
    </row>
    <row r="174" spans="3:8">
      <c r="C174" s="107"/>
      <c r="D174" s="122"/>
      <c r="F174" s="107"/>
      <c r="G174" s="107"/>
      <c r="H174" s="107"/>
    </row>
    <row r="175" spans="3:8">
      <c r="C175" s="107"/>
      <c r="D175" s="122"/>
      <c r="F175" s="107"/>
      <c r="G175" s="107"/>
      <c r="H175" s="107"/>
    </row>
    <row r="176" spans="3:8">
      <c r="C176" s="107"/>
      <c r="D176" s="122"/>
      <c r="F176" s="107"/>
      <c r="G176" s="107"/>
      <c r="H176" s="107"/>
    </row>
    <row r="177" spans="3:8">
      <c r="C177" s="107"/>
      <c r="D177" s="122"/>
      <c r="F177" s="107"/>
      <c r="G177" s="107"/>
      <c r="H177" s="107"/>
    </row>
    <row r="178" spans="3:8">
      <c r="C178" s="107"/>
      <c r="D178" s="122"/>
      <c r="F178" s="107"/>
      <c r="G178" s="107"/>
      <c r="H178" s="107"/>
    </row>
    <row r="179" spans="3:8">
      <c r="C179" s="107"/>
      <c r="D179" s="122"/>
      <c r="F179" s="107"/>
      <c r="G179" s="107"/>
      <c r="H179" s="107"/>
    </row>
    <row r="180" spans="3:8">
      <c r="C180" s="107"/>
      <c r="D180" s="122"/>
      <c r="F180" s="107"/>
      <c r="G180" s="107"/>
      <c r="H180" s="107"/>
    </row>
    <row r="181" spans="3:8">
      <c r="C181" s="107"/>
      <c r="D181" s="122"/>
      <c r="F181" s="107"/>
      <c r="G181" s="107"/>
      <c r="H181" s="107"/>
    </row>
    <row r="182" spans="3:8">
      <c r="C182" s="107"/>
      <c r="D182" s="122"/>
      <c r="F182" s="107"/>
      <c r="G182" s="107"/>
      <c r="H182" s="107"/>
    </row>
    <row r="183" spans="3:8">
      <c r="C183" s="107"/>
      <c r="D183" s="122"/>
      <c r="F183" s="107"/>
      <c r="G183" s="107"/>
      <c r="H183" s="107"/>
    </row>
    <row r="184" spans="3:8">
      <c r="C184" s="107"/>
      <c r="D184" s="122"/>
      <c r="F184" s="107"/>
      <c r="G184" s="107"/>
      <c r="H184" s="107"/>
    </row>
    <row r="185" spans="3:8">
      <c r="C185" s="107"/>
      <c r="D185" s="122"/>
      <c r="F185" s="107"/>
      <c r="G185" s="107"/>
      <c r="H185" s="107"/>
    </row>
  </sheetData>
  <mergeCells count="1">
    <mergeCell ref="B2:G2"/>
  </mergeCells>
  <pageMargins left="1.1811023622047245" right="0.39370078740157483" top="0.74803149606299213" bottom="0.74803149606299213" header="0.31496062992125984" footer="0.31496062992125984"/>
  <pageSetup paperSize="9" scale="94" firstPageNumber="0" fitToHeight="0" orientation="portrait" r:id="rId1"/>
  <headerFooter scaleWithDoc="0">
    <oddFooter>&amp;C&amp;P</oddFooter>
  </headerFooter>
</worksheet>
</file>

<file path=docProps/app.xml><?xml version="1.0" encoding="utf-8"?>
<Properties xmlns="http://schemas.openxmlformats.org/officeDocument/2006/extended-properties" xmlns:vt="http://schemas.openxmlformats.org/officeDocument/2006/docPropsVTypes">
  <Template/>
  <TotalTime>339</TotalTime>
  <Application>Microsoft Excel</Application>
  <DocSecurity>0</DocSecurity>
  <ScaleCrop>false</ScaleCrop>
  <HeadingPairs>
    <vt:vector size="4" baseType="variant">
      <vt:variant>
        <vt:lpstr>Worksheets</vt:lpstr>
      </vt:variant>
      <vt:variant>
        <vt:i4>11</vt:i4>
      </vt:variant>
      <vt:variant>
        <vt:lpstr>Named Ranges</vt:lpstr>
      </vt:variant>
      <vt:variant>
        <vt:i4>11</vt:i4>
      </vt:variant>
    </vt:vector>
  </HeadingPairs>
  <TitlesOfParts>
    <vt:vector size="22" baseType="lpstr">
      <vt:lpstr>Naslovnica</vt:lpstr>
      <vt:lpstr>Preambula</vt:lpstr>
      <vt:lpstr>Građevinski</vt:lpstr>
      <vt:lpstr>Obrtnički</vt:lpstr>
      <vt:lpstr>ViK</vt:lpstr>
      <vt:lpstr>GHV</vt:lpstr>
      <vt:lpstr>Elektr inst.</vt:lpstr>
      <vt:lpstr>Vatrodojava</vt:lpstr>
      <vt:lpstr>FNE Elektrana</vt:lpstr>
      <vt:lpstr>Niskogradnja</vt:lpstr>
      <vt:lpstr>Rekapitulacija</vt:lpstr>
      <vt:lpstr>'FNE Elektrana'!Print_Area</vt:lpstr>
      <vt:lpstr>GHV!Print_Area</vt:lpstr>
      <vt:lpstr>Građevinski!Print_Area</vt:lpstr>
      <vt:lpstr>Naslovnica!Print_Area</vt:lpstr>
      <vt:lpstr>Niskogradnja!Print_Area</vt:lpstr>
      <vt:lpstr>Obrtnički!Print_Area</vt:lpstr>
      <vt:lpstr>Preambula!Print_Area</vt:lpstr>
      <vt:lpstr>Rekapitulacija!Print_Area</vt:lpstr>
      <vt:lpstr>ViK!Print_Area</vt:lpstr>
      <vt:lpstr>Građevinski!Print_Titles</vt:lpstr>
      <vt:lpstr>Niskogradnja!Print_Titles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MARIJAN</dc:creator>
  <cp:lastModifiedBy>Darko Domičić</cp:lastModifiedBy>
  <cp:revision>6</cp:revision>
  <cp:lastPrinted>2022-11-03T13:30:46Z</cp:lastPrinted>
  <dcterms:created xsi:type="dcterms:W3CDTF">2004-04-04T16:14:46Z</dcterms:created>
  <dcterms:modified xsi:type="dcterms:W3CDTF">2023-05-05T09:13:46Z</dcterms:modified>
</cp:coreProperties>
</file>